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05" yWindow="105" windowWidth="17805" windowHeight="13980"/>
  </bookViews>
  <sheets>
    <sheet name="Реестр САОН_АОСН " sheetId="11" r:id="rId1"/>
  </sheets>
  <calcPr calcId="125725"/>
</workbook>
</file>

<file path=xl/calcChain.xml><?xml version="1.0" encoding="utf-8"?>
<calcChain xmlns="http://schemas.openxmlformats.org/spreadsheetml/2006/main">
  <c r="F325" i="11"/>
  <c r="E325"/>
  <c r="E334" s="1"/>
  <c r="E446" s="1"/>
  <c r="D325"/>
  <c r="F275"/>
  <c r="E275"/>
  <c r="D275"/>
  <c r="D334" s="1"/>
  <c r="D446" s="1"/>
  <c r="F203"/>
  <c r="E203"/>
  <c r="D203"/>
  <c r="F167"/>
  <c r="E167"/>
  <c r="D167"/>
  <c r="F78"/>
  <c r="E78"/>
  <c r="D78"/>
  <c r="F64"/>
  <c r="F333" s="1"/>
  <c r="E64"/>
  <c r="D64"/>
  <c r="F334"/>
  <c r="F446" s="1"/>
  <c r="F444"/>
  <c r="E444"/>
  <c r="D444"/>
  <c r="D333" l="1"/>
  <c r="D445" s="1"/>
  <c r="E333"/>
  <c r="E445" s="1"/>
  <c r="F445"/>
</calcChain>
</file>

<file path=xl/sharedStrings.xml><?xml version="1.0" encoding="utf-8"?>
<sst xmlns="http://schemas.openxmlformats.org/spreadsheetml/2006/main" count="488" uniqueCount="486">
  <si>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</si>
  <si>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</si>
  <si>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</si>
  <si>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</si>
  <si>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Управляющие  воздействия на отключение  потребителей</t>
  </si>
  <si>
    <t>ПО ЮЭС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</si>
  <si>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</si>
  <si>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</si>
  <si>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</si>
  <si>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</si>
  <si>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</si>
  <si>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</si>
  <si>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</si>
  <si>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</si>
  <si>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</si>
  <si>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</si>
  <si>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</si>
  <si>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</si>
  <si>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</si>
  <si>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</si>
  <si>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</si>
  <si>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</si>
  <si>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</si>
  <si>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</si>
  <si>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</si>
  <si>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</si>
  <si>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</si>
  <si>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</si>
  <si>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</si>
  <si>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</si>
  <si>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</si>
  <si>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</si>
  <si>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</si>
  <si>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</si>
  <si>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</si>
  <si>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</si>
  <si>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</si>
  <si>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</si>
  <si>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</si>
  <si>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</si>
  <si>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</si>
  <si>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</si>
  <si>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</si>
  <si>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</si>
  <si>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</si>
  <si>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</si>
  <si>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</si>
  <si>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</si>
  <si>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</si>
  <si>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</si>
  <si>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</si>
  <si>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</si>
  <si>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</si>
  <si>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</si>
  <si>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</si>
  <si>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</si>
  <si>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</si>
  <si>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</si>
  <si>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</si>
  <si>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</si>
  <si>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</si>
  <si>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</si>
  <si>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</si>
  <si>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</si>
  <si>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</si>
  <si>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</si>
  <si>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</si>
  <si>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</si>
  <si>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</si>
  <si>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</si>
  <si>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</si>
  <si>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</si>
  <si>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</si>
  <si>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</si>
  <si>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</si>
  <si>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</si>
  <si>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</si>
  <si>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</si>
  <si>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</si>
  <si>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</si>
  <si>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</si>
  <si>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</si>
  <si>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</si>
  <si>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</si>
  <si>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</si>
  <si>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</si>
  <si>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</si>
  <si>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</si>
  <si>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</si>
  <si>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</si>
  <si>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</si>
  <si>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</si>
  <si>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</si>
  <si>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</si>
  <si>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</si>
  <si>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</si>
  <si>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</si>
  <si>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</si>
  <si>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</si>
  <si>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</si>
  <si>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</si>
  <si>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</si>
  <si>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</si>
  <si>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</si>
  <si>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</si>
  <si>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</si>
  <si>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</si>
  <si>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</si>
  <si>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</si>
  <si>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</si>
  <si>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</si>
  <si>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</si>
  <si>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</si>
  <si>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</si>
  <si>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</si>
  <si>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</si>
  <si>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</si>
  <si>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</si>
  <si>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</si>
  <si>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</si>
  <si>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</si>
  <si>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</si>
  <si>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</si>
  <si>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</si>
  <si>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</si>
  <si>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</si>
  <si>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</si>
  <si>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</si>
  <si>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</si>
  <si>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</si>
  <si>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</si>
  <si>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</si>
  <si>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</si>
  <si>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</si>
  <si>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</si>
  <si>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</si>
  <si>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</si>
  <si>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</si>
  <si>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</si>
  <si>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</si>
  <si>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</si>
  <si>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</si>
  <si>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</si>
  <si>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</si>
  <si>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</si>
  <si>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</si>
  <si>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</si>
  <si>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</si>
  <si>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</si>
  <si>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</si>
  <si>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</si>
  <si>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</si>
  <si>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</si>
  <si>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</si>
  <si>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</si>
  <si>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</si>
  <si>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</si>
  <si>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</si>
  <si>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</si>
  <si>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</si>
  <si>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</si>
  <si>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</si>
  <si>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</si>
  <si>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</si>
  <si>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</si>
  <si>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</si>
  <si>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</si>
  <si>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</si>
  <si>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</si>
  <si>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</si>
  <si>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</si>
  <si>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</si>
  <si>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</si>
  <si>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</si>
  <si>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</si>
  <si>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</si>
  <si>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</si>
  <si>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</si>
  <si>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</si>
  <si>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</si>
  <si>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ф.236-04 котельная д.Переслегино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</si>
  <si>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</si>
  <si>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</si>
  <si>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</si>
  <si>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</si>
  <si>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</si>
  <si>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</si>
  <si>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</si>
  <si>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</si>
  <si>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</si>
  <si>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</si>
  <si>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</si>
  <si>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</si>
  <si>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</si>
  <si>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>114-01 ПС-114 3 ТСН</t>
  </si>
  <si>
    <t>114-02 Ж.Дорога</t>
  </si>
  <si>
    <t>114-03 жилые дома</t>
  </si>
  <si>
    <t>114-04 Оздор. Пансионат "Хибины"</t>
  </si>
  <si>
    <t>114-05 Ж.Дорога</t>
  </si>
  <si>
    <t>114-07 Гор.сеть</t>
  </si>
  <si>
    <t>114-08 жилые дома</t>
  </si>
  <si>
    <t>114-09 Гор.сеть</t>
  </si>
  <si>
    <t>114-10 Предприятие ООО "Новая заря"</t>
  </si>
  <si>
    <t>114-11 жилые дома</t>
  </si>
  <si>
    <t>114-12 "Льнозавод"</t>
  </si>
  <si>
    <t>114-13 "Льнозавод"</t>
  </si>
  <si>
    <t>114-14 Гор.сеть</t>
  </si>
  <si>
    <t>114-15 жилые дома</t>
  </si>
  <si>
    <t>114-16 Ж.Дорога</t>
  </si>
  <si>
    <t>114-17 Предприятие ООО "Новая заря"</t>
  </si>
  <si>
    <t>114-18 "МКК"</t>
  </si>
  <si>
    <t>114-19 "Тепловые сети"</t>
  </si>
  <si>
    <t>114-21 Оздор. Пансионат "Хибины"</t>
  </si>
  <si>
    <t>114-22 Гор.сеть</t>
  </si>
  <si>
    <t>129-01 жилые дома</t>
  </si>
  <si>
    <t>129-02 Свинокомплексы</t>
  </si>
  <si>
    <t>129-03 жилые дома</t>
  </si>
  <si>
    <t>129-04 жилые дома</t>
  </si>
  <si>
    <t>129-05 Свинокомплексы</t>
  </si>
  <si>
    <t>129-06 Свинокомплексы</t>
  </si>
  <si>
    <t>129-10 жилые дома</t>
  </si>
  <si>
    <t>129-11 Свинокомплексы</t>
  </si>
  <si>
    <t>129-12 Свинокомплексы</t>
  </si>
  <si>
    <t>129-14 Свинокомплексы</t>
  </si>
  <si>
    <t>506-01 жилые дома</t>
  </si>
  <si>
    <t>506-02 жилые дома</t>
  </si>
  <si>
    <t>506-03 жилые дома</t>
  </si>
  <si>
    <t>506-04 жилые дома</t>
  </si>
  <si>
    <t>506-06 жилые дома</t>
  </si>
  <si>
    <t>50-01 жилые дома</t>
  </si>
  <si>
    <t>50-02 жилые дома</t>
  </si>
  <si>
    <t>50-03 жилые дома</t>
  </si>
  <si>
    <t>50-05 жилые дома</t>
  </si>
  <si>
    <t>50-06 вышка МТС</t>
  </si>
  <si>
    <t>50-07 котельная; школа; дом интернат</t>
  </si>
  <si>
    <t>65-01 жилые дома</t>
  </si>
  <si>
    <t>65-02  ООО "Невель Сим"</t>
  </si>
  <si>
    <t>65-04 вышка Мегафон; таможенный пост</t>
  </si>
  <si>
    <t>65-05 жилые дома</t>
  </si>
  <si>
    <t>65-08 котельная</t>
  </si>
  <si>
    <t>65-09 жилые дома</t>
  </si>
  <si>
    <t>48-01 жилые дома</t>
  </si>
  <si>
    <t>48-02 жилые дома</t>
  </si>
  <si>
    <t>48-03 жилые дома</t>
  </si>
  <si>
    <t>48-04 жилые дома</t>
  </si>
  <si>
    <t>48-05 д.Усово котельная ; в. башня</t>
  </si>
  <si>
    <t>48-06 жилые дома</t>
  </si>
  <si>
    <t>48-07 жилые дома</t>
  </si>
  <si>
    <t>48-08 жилые дома</t>
  </si>
  <si>
    <t>48-09/15 Свинокомплексы</t>
  </si>
  <si>
    <t>48-10/13 Свинокомплексы</t>
  </si>
  <si>
    <t>48-11/16 Свинокомплексы</t>
  </si>
  <si>
    <t>48-12/14 Свинокомплексы</t>
  </si>
  <si>
    <t>342-08 жилые дома</t>
  </si>
  <si>
    <t>342-11 жилые дома</t>
  </si>
  <si>
    <t>342-15 жилые дома</t>
  </si>
  <si>
    <t>49-01 п.Усть Долыссы Котельные; хлебозавод;школа</t>
  </si>
  <si>
    <t>49-02 вышка МТС</t>
  </si>
  <si>
    <t>49-03 д. Пугачиха котельная</t>
  </si>
  <si>
    <t>49-04 жилые дома</t>
  </si>
  <si>
    <t>49-05 комплекс; в н. башня</t>
  </si>
  <si>
    <t>019-07, 019-16 МП г.Пскова ”Водоканал”</t>
  </si>
  <si>
    <t>019-18, 019-25 ЗАО “Псковэлектросвар”</t>
  </si>
  <si>
    <t>019-03, 019-05, 019-06, 019-12, 019-19, 019-23, 019-24, 019-26 ОАО “Псковский завод механических  приводов"</t>
  </si>
  <si>
    <t>019-19, 019-27 В/ч № 61452</t>
  </si>
  <si>
    <t>126-10 ОАО ПЭМЗ</t>
  </si>
  <si>
    <t>126-03 ОАО ПЭМЗ</t>
  </si>
  <si>
    <t>126-08 ЗАО "Химлегмаш- Псков"</t>
  </si>
  <si>
    <t>126-01 Горсеть</t>
  </si>
  <si>
    <t>126-09 Горсеть</t>
  </si>
  <si>
    <t>126-11 Горсеть</t>
  </si>
  <si>
    <t>126-12 Молокозавод</t>
  </si>
  <si>
    <t>126-02 Аэропорт "Псков", ОАО "Псковхлеб", Молокозавод</t>
  </si>
  <si>
    <t>126-04 Горсеть</t>
  </si>
  <si>
    <t>126-05 Горсеть</t>
  </si>
  <si>
    <t>126-13 Горсеть</t>
  </si>
  <si>
    <t>328-20 з/д "Фактотум"</t>
  </si>
  <si>
    <t>328-22 з/д Полипласт</t>
  </si>
  <si>
    <t>328-09 з/д Полипласт</t>
  </si>
  <si>
    <t>328-10 з/д "Фактотум"</t>
  </si>
  <si>
    <t>328-39 ООО "ПрофстройСервис"</t>
  </si>
  <si>
    <t>328-40 ООО "Управляющая компания Сити"</t>
  </si>
  <si>
    <t>328-43 Псковский завод" АТС-Т"</t>
  </si>
  <si>
    <t>328-36 ОАО "Псковтехгаз"</t>
  </si>
  <si>
    <t>328-37 "Теплоэнергомонтаж"</t>
  </si>
  <si>
    <t>328-38 Псковский завод" АТС-Т"</t>
  </si>
  <si>
    <t>328-19 Горсеть</t>
  </si>
  <si>
    <t>328-21 Горсеть</t>
  </si>
  <si>
    <t>328-25 Горсеть</t>
  </si>
  <si>
    <t>328-26 Горсеть</t>
  </si>
  <si>
    <t>328-27 Горсеть</t>
  </si>
  <si>
    <t>328-06 Горсеть</t>
  </si>
  <si>
    <t>328-07 Горсеть</t>
  </si>
  <si>
    <t>328-08 Горсеть</t>
  </si>
  <si>
    <t>328-12 Горсеть</t>
  </si>
  <si>
    <t>328-15 Горсеть</t>
  </si>
  <si>
    <t>328-42 Горсеть</t>
  </si>
  <si>
    <t>328-44 Горсеть</t>
  </si>
  <si>
    <t>328-33 Горсеть</t>
  </si>
  <si>
    <t>328-35 Горсеть</t>
  </si>
  <si>
    <t>399-05 ЦЭС "Лента"</t>
  </si>
  <si>
    <t>399-07 АО ОТ "Авар"</t>
  </si>
  <si>
    <t>399-09 ОАО "Оборонэнерго"</t>
  </si>
  <si>
    <t>399-11 ОАО "Оборонэнерго"</t>
  </si>
  <si>
    <t>399-13 АО ОТ "Авар"</t>
  </si>
  <si>
    <t>399-19 Пскоский завод "ЭТЗ"</t>
  </si>
  <si>
    <t>399-23 ООО "Псков -Полимер"</t>
  </si>
  <si>
    <t>399-26 ООО "Псков -Полимер"</t>
  </si>
  <si>
    <t>399-31 Псковский завод "ЭТЗ"</t>
  </si>
  <si>
    <t>399-03 Горсеть</t>
  </si>
  <si>
    <t>399-18 Станция «Водозабор» Горводоканала</t>
  </si>
  <si>
    <t>399-14 Горсеть</t>
  </si>
  <si>
    <t>399-40 Станция «Водозабор» Горводоканала</t>
  </si>
  <si>
    <t>399-04 Горсеть</t>
  </si>
  <si>
    <t>399-21 ОАО "Завод ЭТО"</t>
  </si>
  <si>
    <t>399-24 ООО "Псковский мелькомбинат"</t>
  </si>
  <si>
    <t>399-15 ОАО "Завод ЭТО"</t>
  </si>
  <si>
    <t>399-25 ООО "Псковский мелькомбинат"</t>
  </si>
  <si>
    <t>399-32 Горсеть</t>
  </si>
  <si>
    <t>505-01 Частный сектор, дачи</t>
  </si>
  <si>
    <t>505-02 Дачи</t>
  </si>
  <si>
    <t>505-03 АБЗ</t>
  </si>
  <si>
    <t>505-08 Лесхоз,котельная</t>
  </si>
  <si>
    <t>73-01 ОАО "Псковский кабельный завод"</t>
  </si>
  <si>
    <t>73-02 Горсеть</t>
  </si>
  <si>
    <t>73-04 Горсеть</t>
  </si>
  <si>
    <t>73-05 Горсеть</t>
  </si>
  <si>
    <t>73-06 Горсеть</t>
  </si>
  <si>
    <t>73-13 Горсеть</t>
  </si>
  <si>
    <t>73-14 Горсеть</t>
  </si>
  <si>
    <t>73-16 Швейная фабрика "Славянка"</t>
  </si>
  <si>
    <t>73-17 Горсеть</t>
  </si>
  <si>
    <t>73-19 ОАО "Псковский кабельный завод"</t>
  </si>
  <si>
    <t>73-20 ОАО "Псковский кабельный завод"</t>
  </si>
  <si>
    <t>73-08 ОАО "Псковский кабельный завод"</t>
  </si>
  <si>
    <t>73-09 Горсеть</t>
  </si>
  <si>
    <t>73-10 Горсеть</t>
  </si>
  <si>
    <t>73-11 Горсеть</t>
  </si>
  <si>
    <t>73-12 Горсеть</t>
  </si>
  <si>
    <t>73-15 ООО "Псковмясопром"</t>
  </si>
  <si>
    <t>73-21 Горсеть</t>
  </si>
  <si>
    <t>73-22 ООО "Псковмясопром"</t>
  </si>
  <si>
    <t>73-23 Горсеть</t>
  </si>
  <si>
    <t>73-24 ОАО "Псковский кабельный завод"</t>
  </si>
  <si>
    <t>73-25 ОАО "Псковский кабельный завод"</t>
  </si>
  <si>
    <t>73-26 Горсеть</t>
  </si>
  <si>
    <t>73-27 Горсеть</t>
  </si>
  <si>
    <t>175-02 Горсеть</t>
  </si>
  <si>
    <t>175-03 Горсеть</t>
  </si>
  <si>
    <t>175-04 откл.</t>
  </si>
  <si>
    <t>175-05 откл.</t>
  </si>
  <si>
    <t>175-06 откл.</t>
  </si>
  <si>
    <t xml:space="preserve">175-07 Станция переливания крови </t>
  </si>
  <si>
    <t>175-17 откл.</t>
  </si>
  <si>
    <t>175-18 откл.</t>
  </si>
  <si>
    <t>175-19 откл.</t>
  </si>
  <si>
    <t>175-13 Горсеть</t>
  </si>
  <si>
    <t>175-22 Горсеть</t>
  </si>
  <si>
    <t>175-23 Горсеть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</si>
  <si>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</si>
  <si>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</si>
  <si>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</si>
  <si>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</si>
  <si>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</si>
  <si>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</si>
  <si>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</si>
  <si>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</si>
  <si>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</si>
  <si>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</si>
  <si>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</si>
  <si>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</si>
  <si>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</si>
  <si>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</si>
  <si>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</si>
  <si>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</si>
  <si>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</si>
  <si>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</si>
  <si>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</si>
  <si>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</si>
  <si>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</si>
  <si>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</si>
  <si>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</si>
  <si>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</si>
  <si>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</si>
  <si>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</si>
  <si>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</si>
  <si>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</si>
  <si>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</si>
  <si>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</si>
  <si>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</si>
  <si>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</si>
  <si>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</si>
  <si>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</si>
  <si>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</si>
  <si>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</si>
  <si>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</si>
  <si>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</si>
  <si>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</si>
  <si>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</si>
  <si>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</si>
  <si>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</si>
  <si>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</si>
  <si>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</si>
  <si>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</si>
  <si>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</si>
  <si>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</si>
  <si>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</si>
  <si>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</si>
  <si>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</si>
  <si>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</si>
  <si>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</si>
  <si>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</si>
  <si>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</si>
  <si>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</si>
  <si>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35 кВ Демидово     (ПС 77)</t>
  </si>
  <si>
    <t>ПС 35 кВ Черпесса      (ПС 35)</t>
  </si>
  <si>
    <t>ПС 35 кВ Рожковичи (ПС 34)</t>
  </si>
  <si>
    <t>ПС 35 кВ Тарасы         (ПС 58)</t>
  </si>
  <si>
    <t>ПС 35 кВ Каськово     (ПС 67)</t>
  </si>
  <si>
    <t>ПС 35 кВ Назимово     (ПС 54)</t>
  </si>
  <si>
    <t>ПС 110 кВ Пустыньки (ПС 204)</t>
  </si>
  <si>
    <t>ПС 110 кВ Кунья (ПС 139)</t>
  </si>
  <si>
    <t xml:space="preserve">ПС 110 кВ Суханово (ПС 352) </t>
  </si>
  <si>
    <t>ф.70-15 РЖД</t>
  </si>
  <si>
    <t>ф.70-17 ЗЭТО</t>
  </si>
  <si>
    <t>ф.70-06 Мясокомбинат</t>
  </si>
  <si>
    <t>ф.70-10 горсеть</t>
  </si>
  <si>
    <t>ф.70-23 горсеть</t>
  </si>
  <si>
    <t>ф.70-27 ЦРП-6 "ВЗБТ"</t>
  </si>
  <si>
    <t>ф.70-21 горсеть</t>
  </si>
  <si>
    <t>ф.70-13 горсеть</t>
  </si>
  <si>
    <t>ПС 35 кВ Глазуново (ПС 30)</t>
  </si>
  <si>
    <t>ПС 35 кВ Лехово (ПС 39)</t>
  </si>
  <si>
    <t>ПС 35 кВ Борки (ПС 37)</t>
  </si>
  <si>
    <t>ПС 35 кВ Опухлики (ПС 82)</t>
  </si>
  <si>
    <t>ПС 110 кВ Великие Луки (ПС 70)</t>
  </si>
  <si>
    <t>ПС 110 кВ Переслегино (ПС 236)</t>
  </si>
  <si>
    <t xml:space="preserve"> ПС 110 кВ Рябики (ПС 130)</t>
  </si>
  <si>
    <t>ПС 110 кВ В.Луки ФТП (ПС 157)</t>
  </si>
  <si>
    <t>ПС 110 кВ Булынино (ПС 136)</t>
  </si>
  <si>
    <t xml:space="preserve"> ПС 110 кВ Поречье (ПС 359)</t>
  </si>
  <si>
    <t xml:space="preserve"> ПС 110 кВ Малахово (ПС 507)</t>
  </si>
  <si>
    <t>ПС 110 кВ Сиверст (ПС 167)</t>
  </si>
  <si>
    <t xml:space="preserve">  ПС 110 кВ Плаксино (ПС 168)</t>
  </si>
  <si>
    <t xml:space="preserve"> ПС 110 кВ НПС В.Луки (ПС 343)</t>
  </si>
  <si>
    <t>ПС 35 кВ Усмынь (ПС 38)</t>
  </si>
  <si>
    <t xml:space="preserve"> ПС 35 кВ Усвяты (ПС 40)</t>
  </si>
  <si>
    <t>ПС 35 кВ Пухново (ПС 56)</t>
  </si>
  <si>
    <t>ПС 110 кВ ВЗЩА (ПС 348)</t>
  </si>
  <si>
    <t>ПС110 кВ Реостат (ПС 206)</t>
  </si>
  <si>
    <t>ПС 35 кВ Дубрава (ПС 78)</t>
  </si>
  <si>
    <t>ПС 110  кВ               Невель-1 (ПС 114)</t>
  </si>
  <si>
    <t xml:space="preserve"> ПС 110 кВ                Невель-2 (ПС 129)</t>
  </si>
  <si>
    <t xml:space="preserve"> ПС 110 кВ                 Щербино (ПС 506)</t>
  </si>
  <si>
    <t xml:space="preserve">       
 ПС 35 кВ                 Туричино (ПС 50)</t>
  </si>
  <si>
    <t xml:space="preserve">       
ПС 35 кВ                  Новохованск (ПС 65)</t>
  </si>
  <si>
    <t>ПС 35 кВ                    Тимофеевка (ПС 48)</t>
  </si>
  <si>
    <t>ПС 110 кВ                 НПС Невель (ПС 342)</t>
  </si>
  <si>
    <t xml:space="preserve"> ПС 35 кВ                    Усть Долыссы (ПС 49) Т-1</t>
  </si>
  <si>
    <t xml:space="preserve">ПС 110 кВ Великие Луки (ПС 70) </t>
  </si>
  <si>
    <t>ПС 110 кВ Псков (ПС 53)</t>
  </si>
  <si>
    <t>ПС 110 кВ Речная (ПС 126)</t>
  </si>
  <si>
    <t xml:space="preserve"> ПС 110 кВ Заводская (ПС 328)</t>
  </si>
  <si>
    <t>ПС 110 кВ ЭТЗ (ПС 399)</t>
  </si>
  <si>
    <t xml:space="preserve"> ПС 110 кВ Кебь (ПС 505)</t>
  </si>
  <si>
    <t xml:space="preserve">  ПС 110 кВ Льнокомбинат (ПС 73)</t>
  </si>
  <si>
    <t xml:space="preserve"> ПС 110 кВ Радиозаводская (ПС 175)</t>
  </si>
  <si>
    <t>в том числе перераспределение нагрузки (ПН) на Нелидовский транзит</t>
  </si>
  <si>
    <t>Потребители, подключенные под  воздействия протпвоаварийной автоматики ( ПА)
(наименование  потребителей)</t>
  </si>
  <si>
    <t>Операционная зона Филиала АО «СО ЕЭС» Новгородское РДУ по Псковской области</t>
  </si>
  <si>
    <t xml:space="preserve">по операционной зоне Филиала АО «СО ЕЭС» Новгородское РДУ </t>
  </si>
  <si>
    <t>АОСН Юного узла</t>
  </si>
  <si>
    <t>АОСН -110 ПС Псков (53)</t>
  </si>
  <si>
    <t>Итого АОСН-110 ПС 110 кВ Псков (53)</t>
  </si>
  <si>
    <t>Итого по операционной зоне Филиала АО «СО ЕЭС» Новгородское РДУ по Псковской области (ОН)</t>
  </si>
  <si>
    <t>ПО СЭС</t>
  </si>
  <si>
    <t>в том числе (ПН) на Нелидовскай транзит</t>
  </si>
  <si>
    <t>АОСН</t>
  </si>
  <si>
    <t xml:space="preserve"> АОСН</t>
  </si>
  <si>
    <t>Отключение нагрузки от АОСН Южного узла (объем 3, 4, 5 ступеней) в нормальной схеме</t>
  </si>
  <si>
    <t>потребителей, подключенных к устройствам противоаварийной автоматики,</t>
  </si>
  <si>
    <t>действующей на отключение нагрузки потребителей (кроме АЧР)</t>
  </si>
  <si>
    <t>(по данным контрольных замеров 20 июня 2018)</t>
  </si>
  <si>
    <t>20 июня
2018
04-00</t>
  </si>
  <si>
    <t>20 июня
2018
21-00</t>
  </si>
  <si>
    <t>20 июня
2018
10-00</t>
  </si>
</sst>
</file>

<file path=xl/styles.xml><?xml version="1.0" encoding="utf-8"?>
<styleSheet xmlns="http://schemas.openxmlformats.org/spreadsheetml/2006/main">
  <numFmts count="1">
    <numFmt numFmtId="164" formatCode="0.0"/>
  </numFmts>
  <fonts count="39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4">
    <xf numFmtId="0" fontId="0" fillId="0" borderId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7" fillId="12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1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8" applyNumberFormat="0" applyAlignment="0" applyProtection="0"/>
    <xf numFmtId="0" fontId="9" fillId="7" borderId="18" applyNumberFormat="0" applyAlignment="0" applyProtection="0"/>
    <xf numFmtId="0" fontId="10" fillId="20" borderId="19" applyNumberFormat="0" applyAlignment="0" applyProtection="0"/>
    <xf numFmtId="0" fontId="11" fillId="20" borderId="19" applyNumberFormat="0" applyAlignment="0" applyProtection="0"/>
    <xf numFmtId="0" fontId="12" fillId="20" borderId="18" applyNumberFormat="0" applyAlignment="0" applyProtection="0"/>
    <xf numFmtId="0" fontId="13" fillId="20" borderId="18" applyNumberFormat="0" applyAlignment="0" applyProtection="0"/>
    <xf numFmtId="0" fontId="14" fillId="0" borderId="20" applyNumberFormat="0" applyFill="0" applyAlignment="0" applyProtection="0"/>
    <xf numFmtId="0" fontId="15" fillId="0" borderId="20" applyNumberFormat="0" applyFill="0" applyAlignment="0" applyProtection="0"/>
    <xf numFmtId="0" fontId="16" fillId="0" borderId="21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9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0" borderId="23" applyNumberFormat="0" applyFill="0" applyAlignment="0" applyProtection="0"/>
    <xf numFmtId="0" fontId="22" fillId="21" borderId="24" applyNumberFormat="0" applyAlignment="0" applyProtection="0"/>
    <xf numFmtId="0" fontId="23" fillId="21" borderId="2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1" fillId="23" borderId="25" applyNumberFormat="0" applyFont="0" applyAlignment="0" applyProtection="0"/>
    <xf numFmtId="0" fontId="31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</cellStyleXfs>
  <cellXfs count="98">
    <xf numFmtId="0" fontId="0" fillId="0" borderId="0" xfId="0"/>
    <xf numFmtId="164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164" fontId="3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right" vertical="center"/>
    </xf>
    <xf numFmtId="0" fontId="3" fillId="0" borderId="10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37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horizontal="center" vertical="center" wrapText="1"/>
    </xf>
    <xf numFmtId="164" fontId="38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164" fontId="38" fillId="0" borderId="5" xfId="0" applyNumberFormat="1" applyFont="1" applyFill="1" applyBorder="1" applyAlignment="1">
      <alignment horizontal="center" vertical="center"/>
    </xf>
    <xf numFmtId="164" fontId="38" fillId="0" borderId="4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37" fillId="0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446"/>
  <sheetViews>
    <sheetView tabSelected="1" zoomScale="70" zoomScaleNormal="70" zoomScaleSheetLayoutView="75" workbookViewId="0">
      <selection activeCell="A2" sqref="A2:G2"/>
    </sheetView>
  </sheetViews>
  <sheetFormatPr defaultRowHeight="15.75"/>
  <cols>
    <col min="1" max="1" width="29.5703125" style="7" customWidth="1"/>
    <col min="2" max="2" width="19.85546875" style="15" customWidth="1"/>
    <col min="3" max="3" width="62" style="7" customWidth="1"/>
    <col min="4" max="5" width="20.140625" style="2" customWidth="1"/>
    <col min="6" max="6" width="17.140625" style="2" customWidth="1"/>
    <col min="7" max="7" width="24.5703125" style="15" customWidth="1"/>
    <col min="8" max="225" width="9.140625" style="15"/>
    <col min="226" max="227" width="19.85546875" style="15" customWidth="1"/>
    <col min="228" max="228" width="17.42578125" style="15" customWidth="1"/>
    <col min="229" max="229" width="38.5703125" style="15" customWidth="1"/>
    <col min="230" max="232" width="17.7109375" style="15" customWidth="1"/>
    <col min="233" max="233" width="31.5703125" style="15" customWidth="1"/>
    <col min="234" max="481" width="9.140625" style="15"/>
    <col min="482" max="483" width="19.85546875" style="15" customWidth="1"/>
    <col min="484" max="484" width="17.42578125" style="15" customWidth="1"/>
    <col min="485" max="485" width="38.5703125" style="15" customWidth="1"/>
    <col min="486" max="488" width="17.7109375" style="15" customWidth="1"/>
    <col min="489" max="489" width="31.5703125" style="15" customWidth="1"/>
    <col min="490" max="737" width="9.140625" style="15"/>
    <col min="738" max="739" width="19.85546875" style="15" customWidth="1"/>
    <col min="740" max="740" width="17.42578125" style="15" customWidth="1"/>
    <col min="741" max="741" width="38.5703125" style="15" customWidth="1"/>
    <col min="742" max="744" width="17.7109375" style="15" customWidth="1"/>
    <col min="745" max="745" width="31.5703125" style="15" customWidth="1"/>
    <col min="746" max="993" width="9.140625" style="15"/>
    <col min="994" max="995" width="19.85546875" style="15" customWidth="1"/>
    <col min="996" max="996" width="17.42578125" style="15" customWidth="1"/>
    <col min="997" max="997" width="38.5703125" style="15" customWidth="1"/>
    <col min="998" max="1000" width="17.7109375" style="15" customWidth="1"/>
    <col min="1001" max="1001" width="31.5703125" style="15" customWidth="1"/>
    <col min="1002" max="1249" width="9.140625" style="15"/>
    <col min="1250" max="1251" width="19.85546875" style="15" customWidth="1"/>
    <col min="1252" max="1252" width="17.42578125" style="15" customWidth="1"/>
    <col min="1253" max="1253" width="38.5703125" style="15" customWidth="1"/>
    <col min="1254" max="1256" width="17.7109375" style="15" customWidth="1"/>
    <col min="1257" max="1257" width="31.5703125" style="15" customWidth="1"/>
    <col min="1258" max="1505" width="9.140625" style="15"/>
    <col min="1506" max="1507" width="19.85546875" style="15" customWidth="1"/>
    <col min="1508" max="1508" width="17.42578125" style="15" customWidth="1"/>
    <col min="1509" max="1509" width="38.5703125" style="15" customWidth="1"/>
    <col min="1510" max="1512" width="17.7109375" style="15" customWidth="1"/>
    <col min="1513" max="1513" width="31.5703125" style="15" customWidth="1"/>
    <col min="1514" max="1761" width="9.140625" style="15"/>
    <col min="1762" max="1763" width="19.85546875" style="15" customWidth="1"/>
    <col min="1764" max="1764" width="17.42578125" style="15" customWidth="1"/>
    <col min="1765" max="1765" width="38.5703125" style="15" customWidth="1"/>
    <col min="1766" max="1768" width="17.7109375" style="15" customWidth="1"/>
    <col min="1769" max="1769" width="31.5703125" style="15" customWidth="1"/>
    <col min="1770" max="2017" width="9.140625" style="15"/>
    <col min="2018" max="2019" width="19.85546875" style="15" customWidth="1"/>
    <col min="2020" max="2020" width="17.42578125" style="15" customWidth="1"/>
    <col min="2021" max="2021" width="38.5703125" style="15" customWidth="1"/>
    <col min="2022" max="2024" width="17.7109375" style="15" customWidth="1"/>
    <col min="2025" max="2025" width="31.5703125" style="15" customWidth="1"/>
    <col min="2026" max="2273" width="9.140625" style="15"/>
    <col min="2274" max="2275" width="19.85546875" style="15" customWidth="1"/>
    <col min="2276" max="2276" width="17.42578125" style="15" customWidth="1"/>
    <col min="2277" max="2277" width="38.5703125" style="15" customWidth="1"/>
    <col min="2278" max="2280" width="17.7109375" style="15" customWidth="1"/>
    <col min="2281" max="2281" width="31.5703125" style="15" customWidth="1"/>
    <col min="2282" max="2529" width="9.140625" style="15"/>
    <col min="2530" max="2531" width="19.85546875" style="15" customWidth="1"/>
    <col min="2532" max="2532" width="17.42578125" style="15" customWidth="1"/>
    <col min="2533" max="2533" width="38.5703125" style="15" customWidth="1"/>
    <col min="2534" max="2536" width="17.7109375" style="15" customWidth="1"/>
    <col min="2537" max="2537" width="31.5703125" style="15" customWidth="1"/>
    <col min="2538" max="2785" width="9.140625" style="15"/>
    <col min="2786" max="2787" width="19.85546875" style="15" customWidth="1"/>
    <col min="2788" max="2788" width="17.42578125" style="15" customWidth="1"/>
    <col min="2789" max="2789" width="38.5703125" style="15" customWidth="1"/>
    <col min="2790" max="2792" width="17.7109375" style="15" customWidth="1"/>
    <col min="2793" max="2793" width="31.5703125" style="15" customWidth="1"/>
    <col min="2794" max="3041" width="9.140625" style="15"/>
    <col min="3042" max="3043" width="19.85546875" style="15" customWidth="1"/>
    <col min="3044" max="3044" width="17.42578125" style="15" customWidth="1"/>
    <col min="3045" max="3045" width="38.5703125" style="15" customWidth="1"/>
    <col min="3046" max="3048" width="17.7109375" style="15" customWidth="1"/>
    <col min="3049" max="3049" width="31.5703125" style="15" customWidth="1"/>
    <col min="3050" max="3297" width="9.140625" style="15"/>
    <col min="3298" max="3299" width="19.85546875" style="15" customWidth="1"/>
    <col min="3300" max="3300" width="17.42578125" style="15" customWidth="1"/>
    <col min="3301" max="3301" width="38.5703125" style="15" customWidth="1"/>
    <col min="3302" max="3304" width="17.7109375" style="15" customWidth="1"/>
    <col min="3305" max="3305" width="31.5703125" style="15" customWidth="1"/>
    <col min="3306" max="3553" width="9.140625" style="15"/>
    <col min="3554" max="3555" width="19.85546875" style="15" customWidth="1"/>
    <col min="3556" max="3556" width="17.42578125" style="15" customWidth="1"/>
    <col min="3557" max="3557" width="38.5703125" style="15" customWidth="1"/>
    <col min="3558" max="3560" width="17.7109375" style="15" customWidth="1"/>
    <col min="3561" max="3561" width="31.5703125" style="15" customWidth="1"/>
    <col min="3562" max="3809" width="9.140625" style="15"/>
    <col min="3810" max="3811" width="19.85546875" style="15" customWidth="1"/>
    <col min="3812" max="3812" width="17.42578125" style="15" customWidth="1"/>
    <col min="3813" max="3813" width="38.5703125" style="15" customWidth="1"/>
    <col min="3814" max="3816" width="17.7109375" style="15" customWidth="1"/>
    <col min="3817" max="3817" width="31.5703125" style="15" customWidth="1"/>
    <col min="3818" max="4065" width="9.140625" style="15"/>
    <col min="4066" max="4067" width="19.85546875" style="15" customWidth="1"/>
    <col min="4068" max="4068" width="17.42578125" style="15" customWidth="1"/>
    <col min="4069" max="4069" width="38.5703125" style="15" customWidth="1"/>
    <col min="4070" max="4072" width="17.7109375" style="15" customWidth="1"/>
    <col min="4073" max="4073" width="31.5703125" style="15" customWidth="1"/>
    <col min="4074" max="4321" width="9.140625" style="15"/>
    <col min="4322" max="4323" width="19.85546875" style="15" customWidth="1"/>
    <col min="4324" max="4324" width="17.42578125" style="15" customWidth="1"/>
    <col min="4325" max="4325" width="38.5703125" style="15" customWidth="1"/>
    <col min="4326" max="4328" width="17.7109375" style="15" customWidth="1"/>
    <col min="4329" max="4329" width="31.5703125" style="15" customWidth="1"/>
    <col min="4330" max="4577" width="9.140625" style="15"/>
    <col min="4578" max="4579" width="19.85546875" style="15" customWidth="1"/>
    <col min="4580" max="4580" width="17.42578125" style="15" customWidth="1"/>
    <col min="4581" max="4581" width="38.5703125" style="15" customWidth="1"/>
    <col min="4582" max="4584" width="17.7109375" style="15" customWidth="1"/>
    <col min="4585" max="4585" width="31.5703125" style="15" customWidth="1"/>
    <col min="4586" max="4833" width="9.140625" style="15"/>
    <col min="4834" max="4835" width="19.85546875" style="15" customWidth="1"/>
    <col min="4836" max="4836" width="17.42578125" style="15" customWidth="1"/>
    <col min="4837" max="4837" width="38.5703125" style="15" customWidth="1"/>
    <col min="4838" max="4840" width="17.7109375" style="15" customWidth="1"/>
    <col min="4841" max="4841" width="31.5703125" style="15" customWidth="1"/>
    <col min="4842" max="5089" width="9.140625" style="15"/>
    <col min="5090" max="5091" width="19.85546875" style="15" customWidth="1"/>
    <col min="5092" max="5092" width="17.42578125" style="15" customWidth="1"/>
    <col min="5093" max="5093" width="38.5703125" style="15" customWidth="1"/>
    <col min="5094" max="5096" width="17.7109375" style="15" customWidth="1"/>
    <col min="5097" max="5097" width="31.5703125" style="15" customWidth="1"/>
    <col min="5098" max="5345" width="9.140625" style="15"/>
    <col min="5346" max="5347" width="19.85546875" style="15" customWidth="1"/>
    <col min="5348" max="5348" width="17.42578125" style="15" customWidth="1"/>
    <col min="5349" max="5349" width="38.5703125" style="15" customWidth="1"/>
    <col min="5350" max="5352" width="17.7109375" style="15" customWidth="1"/>
    <col min="5353" max="5353" width="31.5703125" style="15" customWidth="1"/>
    <col min="5354" max="5601" width="9.140625" style="15"/>
    <col min="5602" max="5603" width="19.85546875" style="15" customWidth="1"/>
    <col min="5604" max="5604" width="17.42578125" style="15" customWidth="1"/>
    <col min="5605" max="5605" width="38.5703125" style="15" customWidth="1"/>
    <col min="5606" max="5608" width="17.7109375" style="15" customWidth="1"/>
    <col min="5609" max="5609" width="31.5703125" style="15" customWidth="1"/>
    <col min="5610" max="5857" width="9.140625" style="15"/>
    <col min="5858" max="5859" width="19.85546875" style="15" customWidth="1"/>
    <col min="5860" max="5860" width="17.42578125" style="15" customWidth="1"/>
    <col min="5861" max="5861" width="38.5703125" style="15" customWidth="1"/>
    <col min="5862" max="5864" width="17.7109375" style="15" customWidth="1"/>
    <col min="5865" max="5865" width="31.5703125" style="15" customWidth="1"/>
    <col min="5866" max="6113" width="9.140625" style="15"/>
    <col min="6114" max="6115" width="19.85546875" style="15" customWidth="1"/>
    <col min="6116" max="6116" width="17.42578125" style="15" customWidth="1"/>
    <col min="6117" max="6117" width="38.5703125" style="15" customWidth="1"/>
    <col min="6118" max="6120" width="17.7109375" style="15" customWidth="1"/>
    <col min="6121" max="6121" width="31.5703125" style="15" customWidth="1"/>
    <col min="6122" max="6369" width="9.140625" style="15"/>
    <col min="6370" max="6371" width="19.85546875" style="15" customWidth="1"/>
    <col min="6372" max="6372" width="17.42578125" style="15" customWidth="1"/>
    <col min="6373" max="6373" width="38.5703125" style="15" customWidth="1"/>
    <col min="6374" max="6376" width="17.7109375" style="15" customWidth="1"/>
    <col min="6377" max="6377" width="31.5703125" style="15" customWidth="1"/>
    <col min="6378" max="6625" width="9.140625" style="15"/>
    <col min="6626" max="6627" width="19.85546875" style="15" customWidth="1"/>
    <col min="6628" max="6628" width="17.42578125" style="15" customWidth="1"/>
    <col min="6629" max="6629" width="38.5703125" style="15" customWidth="1"/>
    <col min="6630" max="6632" width="17.7109375" style="15" customWidth="1"/>
    <col min="6633" max="6633" width="31.5703125" style="15" customWidth="1"/>
    <col min="6634" max="6881" width="9.140625" style="15"/>
    <col min="6882" max="6883" width="19.85546875" style="15" customWidth="1"/>
    <col min="6884" max="6884" width="17.42578125" style="15" customWidth="1"/>
    <col min="6885" max="6885" width="38.5703125" style="15" customWidth="1"/>
    <col min="6886" max="6888" width="17.7109375" style="15" customWidth="1"/>
    <col min="6889" max="6889" width="31.5703125" style="15" customWidth="1"/>
    <col min="6890" max="7137" width="9.140625" style="15"/>
    <col min="7138" max="7139" width="19.85546875" style="15" customWidth="1"/>
    <col min="7140" max="7140" width="17.42578125" style="15" customWidth="1"/>
    <col min="7141" max="7141" width="38.5703125" style="15" customWidth="1"/>
    <col min="7142" max="7144" width="17.7109375" style="15" customWidth="1"/>
    <col min="7145" max="7145" width="31.5703125" style="15" customWidth="1"/>
    <col min="7146" max="7393" width="9.140625" style="15"/>
    <col min="7394" max="7395" width="19.85546875" style="15" customWidth="1"/>
    <col min="7396" max="7396" width="17.42578125" style="15" customWidth="1"/>
    <col min="7397" max="7397" width="38.5703125" style="15" customWidth="1"/>
    <col min="7398" max="7400" width="17.7109375" style="15" customWidth="1"/>
    <col min="7401" max="7401" width="31.5703125" style="15" customWidth="1"/>
    <col min="7402" max="7649" width="9.140625" style="15"/>
    <col min="7650" max="7651" width="19.85546875" style="15" customWidth="1"/>
    <col min="7652" max="7652" width="17.42578125" style="15" customWidth="1"/>
    <col min="7653" max="7653" width="38.5703125" style="15" customWidth="1"/>
    <col min="7654" max="7656" width="17.7109375" style="15" customWidth="1"/>
    <col min="7657" max="7657" width="31.5703125" style="15" customWidth="1"/>
    <col min="7658" max="7905" width="9.140625" style="15"/>
    <col min="7906" max="7907" width="19.85546875" style="15" customWidth="1"/>
    <col min="7908" max="7908" width="17.42578125" style="15" customWidth="1"/>
    <col min="7909" max="7909" width="38.5703125" style="15" customWidth="1"/>
    <col min="7910" max="7912" width="17.7109375" style="15" customWidth="1"/>
    <col min="7913" max="7913" width="31.5703125" style="15" customWidth="1"/>
    <col min="7914" max="8161" width="9.140625" style="15"/>
    <col min="8162" max="8163" width="19.85546875" style="15" customWidth="1"/>
    <col min="8164" max="8164" width="17.42578125" style="15" customWidth="1"/>
    <col min="8165" max="8165" width="38.5703125" style="15" customWidth="1"/>
    <col min="8166" max="8168" width="17.7109375" style="15" customWidth="1"/>
    <col min="8169" max="8169" width="31.5703125" style="15" customWidth="1"/>
    <col min="8170" max="8417" width="9.140625" style="15"/>
    <col min="8418" max="8419" width="19.85546875" style="15" customWidth="1"/>
    <col min="8420" max="8420" width="17.42578125" style="15" customWidth="1"/>
    <col min="8421" max="8421" width="38.5703125" style="15" customWidth="1"/>
    <col min="8422" max="8424" width="17.7109375" style="15" customWidth="1"/>
    <col min="8425" max="8425" width="31.5703125" style="15" customWidth="1"/>
    <col min="8426" max="8673" width="9.140625" style="15"/>
    <col min="8674" max="8675" width="19.85546875" style="15" customWidth="1"/>
    <col min="8676" max="8676" width="17.42578125" style="15" customWidth="1"/>
    <col min="8677" max="8677" width="38.5703125" style="15" customWidth="1"/>
    <col min="8678" max="8680" width="17.7109375" style="15" customWidth="1"/>
    <col min="8681" max="8681" width="31.5703125" style="15" customWidth="1"/>
    <col min="8682" max="8929" width="9.140625" style="15"/>
    <col min="8930" max="8931" width="19.85546875" style="15" customWidth="1"/>
    <col min="8932" max="8932" width="17.42578125" style="15" customWidth="1"/>
    <col min="8933" max="8933" width="38.5703125" style="15" customWidth="1"/>
    <col min="8934" max="8936" width="17.7109375" style="15" customWidth="1"/>
    <col min="8937" max="8937" width="31.5703125" style="15" customWidth="1"/>
    <col min="8938" max="9185" width="9.140625" style="15"/>
    <col min="9186" max="9187" width="19.85546875" style="15" customWidth="1"/>
    <col min="9188" max="9188" width="17.42578125" style="15" customWidth="1"/>
    <col min="9189" max="9189" width="38.5703125" style="15" customWidth="1"/>
    <col min="9190" max="9192" width="17.7109375" style="15" customWidth="1"/>
    <col min="9193" max="9193" width="31.5703125" style="15" customWidth="1"/>
    <col min="9194" max="9441" width="9.140625" style="15"/>
    <col min="9442" max="9443" width="19.85546875" style="15" customWidth="1"/>
    <col min="9444" max="9444" width="17.42578125" style="15" customWidth="1"/>
    <col min="9445" max="9445" width="38.5703125" style="15" customWidth="1"/>
    <col min="9446" max="9448" width="17.7109375" style="15" customWidth="1"/>
    <col min="9449" max="9449" width="31.5703125" style="15" customWidth="1"/>
    <col min="9450" max="9697" width="9.140625" style="15"/>
    <col min="9698" max="9699" width="19.85546875" style="15" customWidth="1"/>
    <col min="9700" max="9700" width="17.42578125" style="15" customWidth="1"/>
    <col min="9701" max="9701" width="38.5703125" style="15" customWidth="1"/>
    <col min="9702" max="9704" width="17.7109375" style="15" customWidth="1"/>
    <col min="9705" max="9705" width="31.5703125" style="15" customWidth="1"/>
    <col min="9706" max="9953" width="9.140625" style="15"/>
    <col min="9954" max="9955" width="19.85546875" style="15" customWidth="1"/>
    <col min="9956" max="9956" width="17.42578125" style="15" customWidth="1"/>
    <col min="9957" max="9957" width="38.5703125" style="15" customWidth="1"/>
    <col min="9958" max="9960" width="17.7109375" style="15" customWidth="1"/>
    <col min="9961" max="9961" width="31.5703125" style="15" customWidth="1"/>
    <col min="9962" max="10209" width="9.140625" style="15"/>
    <col min="10210" max="10211" width="19.85546875" style="15" customWidth="1"/>
    <col min="10212" max="10212" width="17.42578125" style="15" customWidth="1"/>
    <col min="10213" max="10213" width="38.5703125" style="15" customWidth="1"/>
    <col min="10214" max="10216" width="17.7109375" style="15" customWidth="1"/>
    <col min="10217" max="10217" width="31.5703125" style="15" customWidth="1"/>
    <col min="10218" max="10465" width="9.140625" style="15"/>
    <col min="10466" max="10467" width="19.85546875" style="15" customWidth="1"/>
    <col min="10468" max="10468" width="17.42578125" style="15" customWidth="1"/>
    <col min="10469" max="10469" width="38.5703125" style="15" customWidth="1"/>
    <col min="10470" max="10472" width="17.7109375" style="15" customWidth="1"/>
    <col min="10473" max="10473" width="31.5703125" style="15" customWidth="1"/>
    <col min="10474" max="10721" width="9.140625" style="15"/>
    <col min="10722" max="10723" width="19.85546875" style="15" customWidth="1"/>
    <col min="10724" max="10724" width="17.42578125" style="15" customWidth="1"/>
    <col min="10725" max="10725" width="38.5703125" style="15" customWidth="1"/>
    <col min="10726" max="10728" width="17.7109375" style="15" customWidth="1"/>
    <col min="10729" max="10729" width="31.5703125" style="15" customWidth="1"/>
    <col min="10730" max="10977" width="9.140625" style="15"/>
    <col min="10978" max="10979" width="19.85546875" style="15" customWidth="1"/>
    <col min="10980" max="10980" width="17.42578125" style="15" customWidth="1"/>
    <col min="10981" max="10981" width="38.5703125" style="15" customWidth="1"/>
    <col min="10982" max="10984" width="17.7109375" style="15" customWidth="1"/>
    <col min="10985" max="10985" width="31.5703125" style="15" customWidth="1"/>
    <col min="10986" max="11233" width="9.140625" style="15"/>
    <col min="11234" max="11235" width="19.85546875" style="15" customWidth="1"/>
    <col min="11236" max="11236" width="17.42578125" style="15" customWidth="1"/>
    <col min="11237" max="11237" width="38.5703125" style="15" customWidth="1"/>
    <col min="11238" max="11240" width="17.7109375" style="15" customWidth="1"/>
    <col min="11241" max="11241" width="31.5703125" style="15" customWidth="1"/>
    <col min="11242" max="11489" width="9.140625" style="15"/>
    <col min="11490" max="11491" width="19.85546875" style="15" customWidth="1"/>
    <col min="11492" max="11492" width="17.42578125" style="15" customWidth="1"/>
    <col min="11493" max="11493" width="38.5703125" style="15" customWidth="1"/>
    <col min="11494" max="11496" width="17.7109375" style="15" customWidth="1"/>
    <col min="11497" max="11497" width="31.5703125" style="15" customWidth="1"/>
    <col min="11498" max="11745" width="9.140625" style="15"/>
    <col min="11746" max="11747" width="19.85546875" style="15" customWidth="1"/>
    <col min="11748" max="11748" width="17.42578125" style="15" customWidth="1"/>
    <col min="11749" max="11749" width="38.5703125" style="15" customWidth="1"/>
    <col min="11750" max="11752" width="17.7109375" style="15" customWidth="1"/>
    <col min="11753" max="11753" width="31.5703125" style="15" customWidth="1"/>
    <col min="11754" max="12001" width="9.140625" style="15"/>
    <col min="12002" max="12003" width="19.85546875" style="15" customWidth="1"/>
    <col min="12004" max="12004" width="17.42578125" style="15" customWidth="1"/>
    <col min="12005" max="12005" width="38.5703125" style="15" customWidth="1"/>
    <col min="12006" max="12008" width="17.7109375" style="15" customWidth="1"/>
    <col min="12009" max="12009" width="31.5703125" style="15" customWidth="1"/>
    <col min="12010" max="12257" width="9.140625" style="15"/>
    <col min="12258" max="12259" width="19.85546875" style="15" customWidth="1"/>
    <col min="12260" max="12260" width="17.42578125" style="15" customWidth="1"/>
    <col min="12261" max="12261" width="38.5703125" style="15" customWidth="1"/>
    <col min="12262" max="12264" width="17.7109375" style="15" customWidth="1"/>
    <col min="12265" max="12265" width="31.5703125" style="15" customWidth="1"/>
    <col min="12266" max="12513" width="9.140625" style="15"/>
    <col min="12514" max="12515" width="19.85546875" style="15" customWidth="1"/>
    <col min="12516" max="12516" width="17.42578125" style="15" customWidth="1"/>
    <col min="12517" max="12517" width="38.5703125" style="15" customWidth="1"/>
    <col min="12518" max="12520" width="17.7109375" style="15" customWidth="1"/>
    <col min="12521" max="12521" width="31.5703125" style="15" customWidth="1"/>
    <col min="12522" max="12769" width="9.140625" style="15"/>
    <col min="12770" max="12771" width="19.85546875" style="15" customWidth="1"/>
    <col min="12772" max="12772" width="17.42578125" style="15" customWidth="1"/>
    <col min="12773" max="12773" width="38.5703125" style="15" customWidth="1"/>
    <col min="12774" max="12776" width="17.7109375" style="15" customWidth="1"/>
    <col min="12777" max="12777" width="31.5703125" style="15" customWidth="1"/>
    <col min="12778" max="13025" width="9.140625" style="15"/>
    <col min="13026" max="13027" width="19.85546875" style="15" customWidth="1"/>
    <col min="13028" max="13028" width="17.42578125" style="15" customWidth="1"/>
    <col min="13029" max="13029" width="38.5703125" style="15" customWidth="1"/>
    <col min="13030" max="13032" width="17.7109375" style="15" customWidth="1"/>
    <col min="13033" max="13033" width="31.5703125" style="15" customWidth="1"/>
    <col min="13034" max="13281" width="9.140625" style="15"/>
    <col min="13282" max="13283" width="19.85546875" style="15" customWidth="1"/>
    <col min="13284" max="13284" width="17.42578125" style="15" customWidth="1"/>
    <col min="13285" max="13285" width="38.5703125" style="15" customWidth="1"/>
    <col min="13286" max="13288" width="17.7109375" style="15" customWidth="1"/>
    <col min="13289" max="13289" width="31.5703125" style="15" customWidth="1"/>
    <col min="13290" max="13537" width="9.140625" style="15"/>
    <col min="13538" max="13539" width="19.85546875" style="15" customWidth="1"/>
    <col min="13540" max="13540" width="17.42578125" style="15" customWidth="1"/>
    <col min="13541" max="13541" width="38.5703125" style="15" customWidth="1"/>
    <col min="13542" max="13544" width="17.7109375" style="15" customWidth="1"/>
    <col min="13545" max="13545" width="31.5703125" style="15" customWidth="1"/>
    <col min="13546" max="13793" width="9.140625" style="15"/>
    <col min="13794" max="13795" width="19.85546875" style="15" customWidth="1"/>
    <col min="13796" max="13796" width="17.42578125" style="15" customWidth="1"/>
    <col min="13797" max="13797" width="38.5703125" style="15" customWidth="1"/>
    <col min="13798" max="13800" width="17.7109375" style="15" customWidth="1"/>
    <col min="13801" max="13801" width="31.5703125" style="15" customWidth="1"/>
    <col min="13802" max="14049" width="9.140625" style="15"/>
    <col min="14050" max="14051" width="19.85546875" style="15" customWidth="1"/>
    <col min="14052" max="14052" width="17.42578125" style="15" customWidth="1"/>
    <col min="14053" max="14053" width="38.5703125" style="15" customWidth="1"/>
    <col min="14054" max="14056" width="17.7109375" style="15" customWidth="1"/>
    <col min="14057" max="14057" width="31.5703125" style="15" customWidth="1"/>
    <col min="14058" max="14305" width="9.140625" style="15"/>
    <col min="14306" max="14307" width="19.85546875" style="15" customWidth="1"/>
    <col min="14308" max="14308" width="17.42578125" style="15" customWidth="1"/>
    <col min="14309" max="14309" width="38.5703125" style="15" customWidth="1"/>
    <col min="14310" max="14312" width="17.7109375" style="15" customWidth="1"/>
    <col min="14313" max="14313" width="31.5703125" style="15" customWidth="1"/>
    <col min="14314" max="14561" width="9.140625" style="15"/>
    <col min="14562" max="14563" width="19.85546875" style="15" customWidth="1"/>
    <col min="14564" max="14564" width="17.42578125" style="15" customWidth="1"/>
    <col min="14565" max="14565" width="38.5703125" style="15" customWidth="1"/>
    <col min="14566" max="14568" width="17.7109375" style="15" customWidth="1"/>
    <col min="14569" max="14569" width="31.5703125" style="15" customWidth="1"/>
    <col min="14570" max="14817" width="9.140625" style="15"/>
    <col min="14818" max="14819" width="19.85546875" style="15" customWidth="1"/>
    <col min="14820" max="14820" width="17.42578125" style="15" customWidth="1"/>
    <col min="14821" max="14821" width="38.5703125" style="15" customWidth="1"/>
    <col min="14822" max="14824" width="17.7109375" style="15" customWidth="1"/>
    <col min="14825" max="14825" width="31.5703125" style="15" customWidth="1"/>
    <col min="14826" max="15073" width="9.140625" style="15"/>
    <col min="15074" max="15075" width="19.85546875" style="15" customWidth="1"/>
    <col min="15076" max="15076" width="17.42578125" style="15" customWidth="1"/>
    <col min="15077" max="15077" width="38.5703125" style="15" customWidth="1"/>
    <col min="15078" max="15080" width="17.7109375" style="15" customWidth="1"/>
    <col min="15081" max="15081" width="31.5703125" style="15" customWidth="1"/>
    <col min="15082" max="15329" width="9.140625" style="15"/>
    <col min="15330" max="15331" width="19.85546875" style="15" customWidth="1"/>
    <col min="15332" max="15332" width="17.42578125" style="15" customWidth="1"/>
    <col min="15333" max="15333" width="38.5703125" style="15" customWidth="1"/>
    <col min="15334" max="15336" width="17.7109375" style="15" customWidth="1"/>
    <col min="15337" max="15337" width="31.5703125" style="15" customWidth="1"/>
    <col min="15338" max="15585" width="9.140625" style="15"/>
    <col min="15586" max="15587" width="19.85546875" style="15" customWidth="1"/>
    <col min="15588" max="15588" width="17.42578125" style="15" customWidth="1"/>
    <col min="15589" max="15589" width="38.5703125" style="15" customWidth="1"/>
    <col min="15590" max="15592" width="17.7109375" style="15" customWidth="1"/>
    <col min="15593" max="15593" width="31.5703125" style="15" customWidth="1"/>
    <col min="15594" max="15841" width="9.140625" style="15"/>
    <col min="15842" max="15843" width="19.85546875" style="15" customWidth="1"/>
    <col min="15844" max="15844" width="17.42578125" style="15" customWidth="1"/>
    <col min="15845" max="15845" width="38.5703125" style="15" customWidth="1"/>
    <col min="15846" max="15848" width="17.7109375" style="15" customWidth="1"/>
    <col min="15849" max="15849" width="31.5703125" style="15" customWidth="1"/>
    <col min="15850" max="16097" width="9.140625" style="15"/>
    <col min="16098" max="16099" width="19.85546875" style="15" customWidth="1"/>
    <col min="16100" max="16100" width="17.42578125" style="15" customWidth="1"/>
    <col min="16101" max="16101" width="38.5703125" style="15" customWidth="1"/>
    <col min="16102" max="16104" width="17.7109375" style="15" customWidth="1"/>
    <col min="16105" max="16105" width="31.5703125" style="15" customWidth="1"/>
    <col min="16106" max="16384" width="9.140625" style="15"/>
  </cols>
  <sheetData>
    <row r="1" spans="1:7" s="30" customFormat="1" ht="18.75">
      <c r="A1" s="24"/>
      <c r="C1" s="24"/>
      <c r="D1" s="21"/>
      <c r="E1" s="21"/>
      <c r="F1" s="21"/>
      <c r="G1" s="22"/>
    </row>
    <row r="2" spans="1:7" s="30" customFormat="1" ht="18.75">
      <c r="A2" s="79" t="s">
        <v>3</v>
      </c>
      <c r="B2" s="79"/>
      <c r="C2" s="79"/>
      <c r="D2" s="79"/>
      <c r="E2" s="79"/>
      <c r="F2" s="79"/>
      <c r="G2" s="79"/>
    </row>
    <row r="3" spans="1:7" s="30" customFormat="1" ht="18.75">
      <c r="A3" s="79" t="s">
        <v>480</v>
      </c>
      <c r="B3" s="79"/>
      <c r="C3" s="79"/>
      <c r="D3" s="79"/>
      <c r="E3" s="79"/>
      <c r="F3" s="79"/>
      <c r="G3" s="79"/>
    </row>
    <row r="4" spans="1:7" s="30" customFormat="1" ht="18.75" customHeight="1">
      <c r="A4" s="36"/>
      <c r="B4" s="36"/>
      <c r="C4" s="79" t="s">
        <v>481</v>
      </c>
      <c r="D4" s="79"/>
      <c r="E4" s="79"/>
      <c r="F4" s="36"/>
      <c r="G4" s="36"/>
    </row>
    <row r="5" spans="1:7" s="30" customFormat="1" ht="18.75" customHeight="1">
      <c r="A5" s="79" t="s">
        <v>470</v>
      </c>
      <c r="B5" s="79"/>
      <c r="C5" s="79"/>
      <c r="D5" s="79"/>
      <c r="E5" s="79"/>
      <c r="F5" s="79"/>
      <c r="G5" s="79"/>
    </row>
    <row r="6" spans="1:7" ht="18.75" customHeight="1">
      <c r="A6" s="79" t="s">
        <v>482</v>
      </c>
      <c r="B6" s="79"/>
      <c r="C6" s="79"/>
      <c r="D6" s="79"/>
      <c r="E6" s="79"/>
      <c r="F6" s="79"/>
      <c r="G6" s="79"/>
    </row>
    <row r="7" spans="1:7" ht="42" customHeight="1" thickBot="1">
      <c r="C7" s="15"/>
    </row>
    <row r="8" spans="1:7" ht="89.25" customHeight="1">
      <c r="A8" s="80" t="s">
        <v>4</v>
      </c>
      <c r="B8" s="82" t="s">
        <v>0</v>
      </c>
      <c r="C8" s="89" t="s">
        <v>468</v>
      </c>
      <c r="D8" s="84" t="s">
        <v>1</v>
      </c>
      <c r="E8" s="85"/>
      <c r="F8" s="86"/>
      <c r="G8" s="87" t="s">
        <v>2</v>
      </c>
    </row>
    <row r="9" spans="1:7" ht="48" thickBot="1">
      <c r="A9" s="81"/>
      <c r="B9" s="83"/>
      <c r="C9" s="90"/>
      <c r="D9" s="3" t="s">
        <v>483</v>
      </c>
      <c r="E9" s="3" t="s">
        <v>485</v>
      </c>
      <c r="F9" s="3" t="s">
        <v>484</v>
      </c>
      <c r="G9" s="88"/>
    </row>
    <row r="10" spans="1:7" ht="36.75" customHeight="1" thickBot="1">
      <c r="A10" s="10">
        <v>1</v>
      </c>
      <c r="B10" s="9">
        <v>2</v>
      </c>
      <c r="C10" s="26">
        <v>3</v>
      </c>
      <c r="D10" s="4">
        <v>4</v>
      </c>
      <c r="E10" s="4">
        <v>5</v>
      </c>
      <c r="F10" s="4">
        <v>6</v>
      </c>
      <c r="G10" s="9">
        <v>7</v>
      </c>
    </row>
    <row r="11" spans="1:7" ht="15.75" customHeight="1" thickBot="1">
      <c r="A11" s="23"/>
      <c r="B11" s="26"/>
      <c r="C11" s="95" t="s">
        <v>469</v>
      </c>
      <c r="D11" s="96"/>
      <c r="E11" s="96"/>
      <c r="F11" s="96"/>
      <c r="G11" s="97"/>
    </row>
    <row r="12" spans="1:7" ht="15.75" customHeight="1" thickBot="1">
      <c r="A12" s="48" t="s">
        <v>471</v>
      </c>
      <c r="B12" s="48"/>
      <c r="C12" s="48"/>
      <c r="D12" s="48"/>
      <c r="E12" s="48"/>
      <c r="F12" s="48"/>
      <c r="G12" s="49"/>
    </row>
    <row r="13" spans="1:7" ht="15.75" customHeight="1">
      <c r="A13" s="65" t="s">
        <v>437</v>
      </c>
      <c r="B13" s="75" t="s">
        <v>477</v>
      </c>
      <c r="C13" s="13" t="s">
        <v>6</v>
      </c>
      <c r="D13" s="38">
        <v>5.0999999999999996</v>
      </c>
      <c r="E13" s="38">
        <v>11.6</v>
      </c>
      <c r="F13" s="38">
        <v>9.3000000000000007</v>
      </c>
      <c r="G13" s="91" t="s">
        <v>5</v>
      </c>
    </row>
    <row r="14" spans="1:7" ht="15.75" customHeight="1">
      <c r="A14" s="66"/>
      <c r="B14" s="76"/>
      <c r="C14" s="28" t="s">
        <v>7</v>
      </c>
      <c r="D14" s="39"/>
      <c r="E14" s="39"/>
      <c r="F14" s="39"/>
      <c r="G14" s="92"/>
    </row>
    <row r="15" spans="1:7" ht="15.75" customHeight="1">
      <c r="A15" s="66"/>
      <c r="B15" s="76"/>
      <c r="C15" s="28" t="s">
        <v>8</v>
      </c>
      <c r="D15" s="39"/>
      <c r="E15" s="39"/>
      <c r="F15" s="39"/>
      <c r="G15" s="92"/>
    </row>
    <row r="16" spans="1:7" ht="15.75" customHeight="1">
      <c r="A16" s="66"/>
      <c r="B16" s="76"/>
      <c r="C16" s="28" t="s">
        <v>9</v>
      </c>
      <c r="D16" s="39"/>
      <c r="E16" s="39"/>
      <c r="F16" s="39"/>
      <c r="G16" s="92"/>
    </row>
    <row r="17" spans="1:7" ht="15.75" customHeight="1">
      <c r="A17" s="66"/>
      <c r="B17" s="76"/>
      <c r="C17" s="28" t="s">
        <v>10</v>
      </c>
      <c r="D17" s="39"/>
      <c r="E17" s="39"/>
      <c r="F17" s="39"/>
      <c r="G17" s="92"/>
    </row>
    <row r="18" spans="1:7" ht="15.75" customHeight="1">
      <c r="A18" s="66"/>
      <c r="B18" s="76"/>
      <c r="C18" s="28" t="s">
        <v>11</v>
      </c>
      <c r="D18" s="39"/>
      <c r="E18" s="39"/>
      <c r="F18" s="39"/>
      <c r="G18" s="92"/>
    </row>
    <row r="19" spans="1:7" ht="15.75" customHeight="1">
      <c r="A19" s="66"/>
      <c r="B19" s="76"/>
      <c r="C19" s="28" t="s">
        <v>12</v>
      </c>
      <c r="D19" s="39"/>
      <c r="E19" s="39"/>
      <c r="F19" s="39"/>
      <c r="G19" s="92"/>
    </row>
    <row r="20" spans="1:7" ht="15.75" customHeight="1">
      <c r="A20" s="66"/>
      <c r="B20" s="76"/>
      <c r="C20" s="28" t="s">
        <v>13</v>
      </c>
      <c r="D20" s="39"/>
      <c r="E20" s="39"/>
      <c r="F20" s="39"/>
      <c r="G20" s="92"/>
    </row>
    <row r="21" spans="1:7" ht="15.75" customHeight="1">
      <c r="A21" s="66"/>
      <c r="B21" s="76"/>
      <c r="C21" s="28" t="s">
        <v>14</v>
      </c>
      <c r="D21" s="39"/>
      <c r="E21" s="39"/>
      <c r="F21" s="39"/>
      <c r="G21" s="92"/>
    </row>
    <row r="22" spans="1:7" ht="15.75" customHeight="1">
      <c r="A22" s="66"/>
      <c r="B22" s="76"/>
      <c r="C22" s="28" t="s">
        <v>15</v>
      </c>
      <c r="D22" s="39"/>
      <c r="E22" s="39"/>
      <c r="F22" s="39"/>
      <c r="G22" s="92"/>
    </row>
    <row r="23" spans="1:7" ht="15.75" customHeight="1">
      <c r="A23" s="66"/>
      <c r="B23" s="76"/>
      <c r="C23" s="28" t="s">
        <v>16</v>
      </c>
      <c r="D23" s="39"/>
      <c r="E23" s="39"/>
      <c r="F23" s="39"/>
      <c r="G23" s="92"/>
    </row>
    <row r="24" spans="1:7" ht="15.75" customHeight="1">
      <c r="A24" s="66"/>
      <c r="B24" s="76"/>
      <c r="C24" s="28" t="s">
        <v>17</v>
      </c>
      <c r="D24" s="39"/>
      <c r="E24" s="39"/>
      <c r="F24" s="39"/>
      <c r="G24" s="92"/>
    </row>
    <row r="25" spans="1:7" ht="15.75" customHeight="1">
      <c r="A25" s="66"/>
      <c r="B25" s="76"/>
      <c r="C25" s="28" t="s">
        <v>18</v>
      </c>
      <c r="D25" s="39"/>
      <c r="E25" s="39"/>
      <c r="F25" s="39"/>
      <c r="G25" s="92"/>
    </row>
    <row r="26" spans="1:7" ht="15.75" customHeight="1">
      <c r="A26" s="66"/>
      <c r="B26" s="76"/>
      <c r="C26" s="28" t="s">
        <v>19</v>
      </c>
      <c r="D26" s="39"/>
      <c r="E26" s="39"/>
      <c r="F26" s="39"/>
      <c r="G26" s="92"/>
    </row>
    <row r="27" spans="1:7" ht="15.75" customHeight="1">
      <c r="A27" s="66"/>
      <c r="B27" s="76"/>
      <c r="C27" s="28" t="s">
        <v>20</v>
      </c>
      <c r="D27" s="39"/>
      <c r="E27" s="39"/>
      <c r="F27" s="39"/>
      <c r="G27" s="92"/>
    </row>
    <row r="28" spans="1:7" ht="15.75" customHeight="1">
      <c r="A28" s="66"/>
      <c r="B28" s="76"/>
      <c r="C28" s="28" t="s">
        <v>21</v>
      </c>
      <c r="D28" s="39"/>
      <c r="E28" s="39"/>
      <c r="F28" s="39"/>
      <c r="G28" s="92"/>
    </row>
    <row r="29" spans="1:7" ht="15.75" customHeight="1">
      <c r="A29" s="66"/>
      <c r="B29" s="76"/>
      <c r="C29" s="28" t="s">
        <v>22</v>
      </c>
      <c r="D29" s="39"/>
      <c r="E29" s="39"/>
      <c r="F29" s="39"/>
      <c r="G29" s="92"/>
    </row>
    <row r="30" spans="1:7" ht="15.75" customHeight="1">
      <c r="A30" s="66"/>
      <c r="B30" s="76"/>
      <c r="C30" s="28" t="s">
        <v>23</v>
      </c>
      <c r="D30" s="39"/>
      <c r="E30" s="39"/>
      <c r="F30" s="39"/>
      <c r="G30" s="92"/>
    </row>
    <row r="31" spans="1:7" ht="15.75" customHeight="1">
      <c r="A31" s="66"/>
      <c r="B31" s="76"/>
      <c r="C31" s="28" t="s">
        <v>24</v>
      </c>
      <c r="D31" s="39"/>
      <c r="E31" s="39"/>
      <c r="F31" s="39"/>
      <c r="G31" s="92"/>
    </row>
    <row r="32" spans="1:7" ht="15.75" customHeight="1" thickBot="1">
      <c r="A32" s="67"/>
      <c r="B32" s="76"/>
      <c r="C32" s="12" t="s">
        <v>25</v>
      </c>
      <c r="D32" s="40"/>
      <c r="E32" s="40"/>
      <c r="F32" s="40"/>
      <c r="G32" s="92"/>
    </row>
    <row r="33" spans="1:7" ht="15.75" customHeight="1">
      <c r="A33" s="65" t="s">
        <v>438</v>
      </c>
      <c r="B33" s="76"/>
      <c r="C33" s="13" t="s">
        <v>26</v>
      </c>
      <c r="D33" s="38">
        <v>0.8</v>
      </c>
      <c r="E33" s="38">
        <v>2.8</v>
      </c>
      <c r="F33" s="38">
        <v>1.8</v>
      </c>
      <c r="G33" s="92"/>
    </row>
    <row r="34" spans="1:7" ht="15.75" customHeight="1">
      <c r="A34" s="66"/>
      <c r="B34" s="76"/>
      <c r="C34" s="28" t="s">
        <v>27</v>
      </c>
      <c r="D34" s="39"/>
      <c r="E34" s="39"/>
      <c r="F34" s="39"/>
      <c r="G34" s="92"/>
    </row>
    <row r="35" spans="1:7" ht="15.75" customHeight="1">
      <c r="A35" s="66"/>
      <c r="B35" s="76"/>
      <c r="C35" s="28" t="s">
        <v>28</v>
      </c>
      <c r="D35" s="39"/>
      <c r="E35" s="39"/>
      <c r="F35" s="39"/>
      <c r="G35" s="92"/>
    </row>
    <row r="36" spans="1:7" ht="15.75" customHeight="1">
      <c r="A36" s="66"/>
      <c r="B36" s="76"/>
      <c r="C36" s="28" t="s">
        <v>29</v>
      </c>
      <c r="D36" s="39"/>
      <c r="E36" s="39"/>
      <c r="F36" s="39"/>
      <c r="G36" s="92"/>
    </row>
    <row r="37" spans="1:7" ht="15.75" customHeight="1">
      <c r="A37" s="66"/>
      <c r="B37" s="76"/>
      <c r="C37" s="28" t="s">
        <v>30</v>
      </c>
      <c r="D37" s="39"/>
      <c r="E37" s="39"/>
      <c r="F37" s="39"/>
      <c r="G37" s="92"/>
    </row>
    <row r="38" spans="1:7" ht="15.75" customHeight="1">
      <c r="A38" s="66"/>
      <c r="B38" s="76"/>
      <c r="C38" s="28" t="s">
        <v>31</v>
      </c>
      <c r="D38" s="39"/>
      <c r="E38" s="39"/>
      <c r="F38" s="39"/>
      <c r="G38" s="92"/>
    </row>
    <row r="39" spans="1:7" ht="15.75" customHeight="1">
      <c r="A39" s="66"/>
      <c r="B39" s="76"/>
      <c r="C39" s="28" t="s">
        <v>32</v>
      </c>
      <c r="D39" s="39"/>
      <c r="E39" s="39"/>
      <c r="F39" s="39"/>
      <c r="G39" s="92"/>
    </row>
    <row r="40" spans="1:7" ht="15.75" customHeight="1">
      <c r="A40" s="66"/>
      <c r="B40" s="76"/>
      <c r="C40" s="28" t="s">
        <v>33</v>
      </c>
      <c r="D40" s="39"/>
      <c r="E40" s="39"/>
      <c r="F40" s="39"/>
      <c r="G40" s="92"/>
    </row>
    <row r="41" spans="1:7" ht="15.75" customHeight="1">
      <c r="A41" s="66"/>
      <c r="B41" s="76"/>
      <c r="C41" s="28" t="s">
        <v>34</v>
      </c>
      <c r="D41" s="39"/>
      <c r="E41" s="39"/>
      <c r="F41" s="39"/>
      <c r="G41" s="92"/>
    </row>
    <row r="42" spans="1:7" ht="15.75" customHeight="1">
      <c r="A42" s="66"/>
      <c r="B42" s="76"/>
      <c r="C42" s="28" t="s">
        <v>35</v>
      </c>
      <c r="D42" s="39"/>
      <c r="E42" s="39"/>
      <c r="F42" s="39"/>
      <c r="G42" s="92"/>
    </row>
    <row r="43" spans="1:7" ht="15.75" customHeight="1">
      <c r="A43" s="66"/>
      <c r="B43" s="76"/>
      <c r="C43" s="28" t="s">
        <v>36</v>
      </c>
      <c r="D43" s="39"/>
      <c r="E43" s="39"/>
      <c r="F43" s="39"/>
      <c r="G43" s="92"/>
    </row>
    <row r="44" spans="1:7" ht="15.75" customHeight="1">
      <c r="A44" s="66"/>
      <c r="B44" s="76"/>
      <c r="C44" s="28" t="s">
        <v>37</v>
      </c>
      <c r="D44" s="39"/>
      <c r="E44" s="39"/>
      <c r="F44" s="39"/>
      <c r="G44" s="92"/>
    </row>
    <row r="45" spans="1:7" ht="15.75" customHeight="1">
      <c r="A45" s="66"/>
      <c r="B45" s="76"/>
      <c r="C45" s="28" t="s">
        <v>38</v>
      </c>
      <c r="D45" s="39"/>
      <c r="E45" s="39"/>
      <c r="F45" s="39"/>
      <c r="G45" s="92"/>
    </row>
    <row r="46" spans="1:7" ht="15.75" customHeight="1">
      <c r="A46" s="66"/>
      <c r="B46" s="76"/>
      <c r="C46" s="28" t="s">
        <v>39</v>
      </c>
      <c r="D46" s="39"/>
      <c r="E46" s="39"/>
      <c r="F46" s="39"/>
      <c r="G46" s="92"/>
    </row>
    <row r="47" spans="1:7" ht="15.75" customHeight="1">
      <c r="A47" s="66"/>
      <c r="B47" s="76"/>
      <c r="C47" s="28" t="s">
        <v>40</v>
      </c>
      <c r="D47" s="39"/>
      <c r="E47" s="39"/>
      <c r="F47" s="39"/>
      <c r="G47" s="92"/>
    </row>
    <row r="48" spans="1:7" ht="15.75" customHeight="1">
      <c r="A48" s="66"/>
      <c r="B48" s="76"/>
      <c r="C48" s="28" t="s">
        <v>41</v>
      </c>
      <c r="D48" s="39"/>
      <c r="E48" s="39"/>
      <c r="F48" s="39"/>
      <c r="G48" s="92"/>
    </row>
    <row r="49" spans="1:7" ht="15.75" customHeight="1">
      <c r="A49" s="66"/>
      <c r="B49" s="76"/>
      <c r="C49" s="28" t="s">
        <v>42</v>
      </c>
      <c r="D49" s="39"/>
      <c r="E49" s="39"/>
      <c r="F49" s="39"/>
      <c r="G49" s="92"/>
    </row>
    <row r="50" spans="1:7" ht="15.75" customHeight="1">
      <c r="A50" s="66"/>
      <c r="B50" s="76"/>
      <c r="C50" s="28" t="s">
        <v>43</v>
      </c>
      <c r="D50" s="39"/>
      <c r="E50" s="39"/>
      <c r="F50" s="39"/>
      <c r="G50" s="92"/>
    </row>
    <row r="51" spans="1:7" ht="15.75" customHeight="1">
      <c r="A51" s="66"/>
      <c r="B51" s="76"/>
      <c r="C51" s="28" t="s">
        <v>44</v>
      </c>
      <c r="D51" s="39"/>
      <c r="E51" s="39"/>
      <c r="F51" s="39"/>
      <c r="G51" s="92"/>
    </row>
    <row r="52" spans="1:7" ht="15.75" customHeight="1">
      <c r="A52" s="66"/>
      <c r="B52" s="76"/>
      <c r="C52" s="28" t="s">
        <v>45</v>
      </c>
      <c r="D52" s="39"/>
      <c r="E52" s="39"/>
      <c r="F52" s="39"/>
      <c r="G52" s="92"/>
    </row>
    <row r="53" spans="1:7" ht="15.75" customHeight="1">
      <c r="A53" s="66"/>
      <c r="B53" s="76"/>
      <c r="C53" s="28" t="s">
        <v>46</v>
      </c>
      <c r="D53" s="39"/>
      <c r="E53" s="39"/>
      <c r="F53" s="39"/>
      <c r="G53" s="92"/>
    </row>
    <row r="54" spans="1:7" ht="15.75" customHeight="1">
      <c r="A54" s="66"/>
      <c r="B54" s="76"/>
      <c r="C54" s="28" t="s">
        <v>47</v>
      </c>
      <c r="D54" s="39"/>
      <c r="E54" s="39"/>
      <c r="F54" s="39"/>
      <c r="G54" s="92"/>
    </row>
    <row r="55" spans="1:7" ht="15.75" customHeight="1" thickBot="1">
      <c r="A55" s="67"/>
      <c r="B55" s="76"/>
      <c r="C55" s="12" t="s">
        <v>48</v>
      </c>
      <c r="D55" s="40"/>
      <c r="E55" s="40"/>
      <c r="F55" s="40"/>
      <c r="G55" s="92"/>
    </row>
    <row r="56" spans="1:7" ht="15.75" customHeight="1">
      <c r="A56" s="65" t="s">
        <v>439</v>
      </c>
      <c r="B56" s="76"/>
      <c r="C56" s="13" t="s">
        <v>49</v>
      </c>
      <c r="D56" s="38">
        <v>1</v>
      </c>
      <c r="E56" s="38">
        <v>1.6</v>
      </c>
      <c r="F56" s="38">
        <v>1.5</v>
      </c>
      <c r="G56" s="92"/>
    </row>
    <row r="57" spans="1:7" ht="15.75" customHeight="1">
      <c r="A57" s="66"/>
      <c r="B57" s="76"/>
      <c r="C57" s="28" t="s">
        <v>50</v>
      </c>
      <c r="D57" s="39"/>
      <c r="E57" s="39"/>
      <c r="F57" s="39"/>
      <c r="G57" s="92"/>
    </row>
    <row r="58" spans="1:7" ht="15.75" customHeight="1">
      <c r="A58" s="66"/>
      <c r="B58" s="76"/>
      <c r="C58" s="28" t="s">
        <v>51</v>
      </c>
      <c r="D58" s="39"/>
      <c r="E58" s="39"/>
      <c r="F58" s="39"/>
      <c r="G58" s="92"/>
    </row>
    <row r="59" spans="1:7" ht="15.75" customHeight="1">
      <c r="A59" s="66"/>
      <c r="B59" s="76"/>
      <c r="C59" s="28" t="s">
        <v>52</v>
      </c>
      <c r="D59" s="39"/>
      <c r="E59" s="39"/>
      <c r="F59" s="39"/>
      <c r="G59" s="92"/>
    </row>
    <row r="60" spans="1:7" ht="15.75" customHeight="1">
      <c r="A60" s="66"/>
      <c r="B60" s="76"/>
      <c r="C60" s="28" t="s">
        <v>53</v>
      </c>
      <c r="D60" s="39"/>
      <c r="E60" s="39"/>
      <c r="F60" s="39"/>
      <c r="G60" s="92"/>
    </row>
    <row r="61" spans="1:7" ht="15.75" customHeight="1">
      <c r="A61" s="66"/>
      <c r="B61" s="76"/>
      <c r="C61" s="28" t="s">
        <v>54</v>
      </c>
      <c r="D61" s="39"/>
      <c r="E61" s="39"/>
      <c r="F61" s="39"/>
      <c r="G61" s="92"/>
    </row>
    <row r="62" spans="1:7" ht="15.75" customHeight="1">
      <c r="A62" s="66"/>
      <c r="B62" s="76"/>
      <c r="C62" s="28" t="s">
        <v>55</v>
      </c>
      <c r="D62" s="39"/>
      <c r="E62" s="39"/>
      <c r="F62" s="39"/>
      <c r="G62" s="92"/>
    </row>
    <row r="63" spans="1:7" ht="15.75" customHeight="1" thickBot="1">
      <c r="A63" s="67"/>
      <c r="B63" s="76"/>
      <c r="C63" s="12" t="s">
        <v>56</v>
      </c>
      <c r="D63" s="40"/>
      <c r="E63" s="40"/>
      <c r="F63" s="40"/>
      <c r="G63" s="92"/>
    </row>
    <row r="64" spans="1:7" ht="15.75" customHeight="1">
      <c r="A64" s="65" t="s">
        <v>440</v>
      </c>
      <c r="B64" s="76"/>
      <c r="C64" s="13" t="s">
        <v>57</v>
      </c>
      <c r="D64" s="38">
        <f>2.2-D135-D124-D115-0.5*D97</f>
        <v>0.14999999999999997</v>
      </c>
      <c r="E64" s="38">
        <f>3.7-E135-E124-E115-0.5*E97</f>
        <v>0.6000000000000002</v>
      </c>
      <c r="F64" s="38">
        <f>3.4-F135-F124-F115-0.5*F97</f>
        <v>0.8</v>
      </c>
      <c r="G64" s="92"/>
    </row>
    <row r="65" spans="1:7" ht="15.75" customHeight="1">
      <c r="A65" s="66"/>
      <c r="B65" s="76"/>
      <c r="C65" s="28" t="s">
        <v>58</v>
      </c>
      <c r="D65" s="39"/>
      <c r="E65" s="39"/>
      <c r="F65" s="39"/>
      <c r="G65" s="92"/>
    </row>
    <row r="66" spans="1:7" ht="15.75" customHeight="1">
      <c r="A66" s="66"/>
      <c r="B66" s="76"/>
      <c r="C66" s="28" t="s">
        <v>59</v>
      </c>
      <c r="D66" s="39"/>
      <c r="E66" s="39"/>
      <c r="F66" s="39"/>
      <c r="G66" s="92"/>
    </row>
    <row r="67" spans="1:7" ht="15.75" customHeight="1">
      <c r="A67" s="66"/>
      <c r="B67" s="76"/>
      <c r="C67" s="28" t="s">
        <v>60</v>
      </c>
      <c r="D67" s="39"/>
      <c r="E67" s="39"/>
      <c r="F67" s="39"/>
      <c r="G67" s="92"/>
    </row>
    <row r="68" spans="1:7" ht="15.75" customHeight="1">
      <c r="A68" s="66"/>
      <c r="B68" s="76"/>
      <c r="C68" s="28" t="s">
        <v>61</v>
      </c>
      <c r="D68" s="39"/>
      <c r="E68" s="39"/>
      <c r="F68" s="39"/>
      <c r="G68" s="92"/>
    </row>
    <row r="69" spans="1:7" ht="15.75" customHeight="1">
      <c r="A69" s="66"/>
      <c r="B69" s="76"/>
      <c r="C69" s="28" t="s">
        <v>62</v>
      </c>
      <c r="D69" s="39"/>
      <c r="E69" s="39"/>
      <c r="F69" s="39"/>
      <c r="G69" s="92"/>
    </row>
    <row r="70" spans="1:7" ht="15.75" customHeight="1">
      <c r="A70" s="66"/>
      <c r="B70" s="76"/>
      <c r="C70" s="28" t="s">
        <v>63</v>
      </c>
      <c r="D70" s="39"/>
      <c r="E70" s="39"/>
      <c r="F70" s="39"/>
      <c r="G70" s="92"/>
    </row>
    <row r="71" spans="1:7" ht="15.75" customHeight="1">
      <c r="A71" s="66"/>
      <c r="B71" s="76"/>
      <c r="C71" s="28" t="s">
        <v>64</v>
      </c>
      <c r="D71" s="39"/>
      <c r="E71" s="39"/>
      <c r="F71" s="39"/>
      <c r="G71" s="92"/>
    </row>
    <row r="72" spans="1:7" ht="15.75" customHeight="1">
      <c r="A72" s="66"/>
      <c r="B72" s="76"/>
      <c r="C72" s="28" t="s">
        <v>65</v>
      </c>
      <c r="D72" s="39"/>
      <c r="E72" s="39"/>
      <c r="F72" s="39"/>
      <c r="G72" s="92"/>
    </row>
    <row r="73" spans="1:7" ht="15.75" customHeight="1" thickBot="1">
      <c r="A73" s="67"/>
      <c r="B73" s="76"/>
      <c r="C73" s="12" t="s">
        <v>66</v>
      </c>
      <c r="D73" s="40"/>
      <c r="E73" s="40"/>
      <c r="F73" s="40"/>
      <c r="G73" s="92"/>
    </row>
    <row r="74" spans="1:7" ht="15.75" customHeight="1">
      <c r="A74" s="65" t="s">
        <v>441</v>
      </c>
      <c r="B74" s="76"/>
      <c r="C74" s="13" t="s">
        <v>67</v>
      </c>
      <c r="D74" s="38">
        <v>0.3</v>
      </c>
      <c r="E74" s="38">
        <v>0.3</v>
      </c>
      <c r="F74" s="38">
        <v>0.5</v>
      </c>
      <c r="G74" s="92"/>
    </row>
    <row r="75" spans="1:7" ht="15.75" customHeight="1">
      <c r="A75" s="66"/>
      <c r="B75" s="76"/>
      <c r="C75" s="28" t="s">
        <v>68</v>
      </c>
      <c r="D75" s="39"/>
      <c r="E75" s="39"/>
      <c r="F75" s="39"/>
      <c r="G75" s="92"/>
    </row>
    <row r="76" spans="1:7" ht="15.75" customHeight="1">
      <c r="A76" s="66"/>
      <c r="B76" s="76"/>
      <c r="C76" s="28" t="s">
        <v>69</v>
      </c>
      <c r="D76" s="39"/>
      <c r="E76" s="39"/>
      <c r="F76" s="39"/>
      <c r="G76" s="92"/>
    </row>
    <row r="77" spans="1:7" ht="15.75" customHeight="1" thickBot="1">
      <c r="A77" s="67"/>
      <c r="B77" s="76"/>
      <c r="C77" s="12" t="s">
        <v>70</v>
      </c>
      <c r="D77" s="40"/>
      <c r="E77" s="40"/>
      <c r="F77" s="40"/>
      <c r="G77" s="92"/>
    </row>
    <row r="78" spans="1:7" ht="15.75" customHeight="1">
      <c r="A78" s="65" t="s">
        <v>442</v>
      </c>
      <c r="B78" s="76"/>
      <c r="C78" s="13" t="s">
        <v>71</v>
      </c>
      <c r="D78" s="38">
        <f>3.1-0.5*D97-D111-D107-D90</f>
        <v>1.7799999999999998</v>
      </c>
      <c r="E78" s="38">
        <f>5.2-0.5*E97-E111-E107-E90</f>
        <v>2.6999999999999997</v>
      </c>
      <c r="F78" s="38">
        <f>4.4-0.5*F97-F111-F107-F90</f>
        <v>2.5300000000000002</v>
      </c>
      <c r="G78" s="92"/>
    </row>
    <row r="79" spans="1:7" ht="15.75" customHeight="1">
      <c r="A79" s="66"/>
      <c r="B79" s="76"/>
      <c r="C79" s="28" t="s">
        <v>72</v>
      </c>
      <c r="D79" s="39"/>
      <c r="E79" s="39"/>
      <c r="F79" s="39"/>
      <c r="G79" s="92"/>
    </row>
    <row r="80" spans="1:7" ht="15.75" customHeight="1">
      <c r="A80" s="66"/>
      <c r="B80" s="76"/>
      <c r="C80" s="28" t="s">
        <v>73</v>
      </c>
      <c r="D80" s="39"/>
      <c r="E80" s="39"/>
      <c r="F80" s="39"/>
      <c r="G80" s="92"/>
    </row>
    <row r="81" spans="1:7" ht="15.75" customHeight="1">
      <c r="A81" s="66"/>
      <c r="B81" s="76"/>
      <c r="C81" s="28" t="s">
        <v>74</v>
      </c>
      <c r="D81" s="39"/>
      <c r="E81" s="39"/>
      <c r="F81" s="39"/>
      <c r="G81" s="92"/>
    </row>
    <row r="82" spans="1:7" ht="15.75" customHeight="1">
      <c r="A82" s="66"/>
      <c r="B82" s="76"/>
      <c r="C82" s="28" t="s">
        <v>75</v>
      </c>
      <c r="D82" s="39"/>
      <c r="E82" s="39"/>
      <c r="F82" s="39"/>
      <c r="G82" s="92"/>
    </row>
    <row r="83" spans="1:7" ht="15.75" customHeight="1" thickBot="1">
      <c r="A83" s="67"/>
      <c r="B83" s="76"/>
      <c r="C83" s="12" t="s">
        <v>76</v>
      </c>
      <c r="D83" s="40"/>
      <c r="E83" s="40"/>
      <c r="F83" s="40"/>
      <c r="G83" s="92"/>
    </row>
    <row r="84" spans="1:7" ht="15.75" customHeight="1">
      <c r="A84" s="65" t="s">
        <v>443</v>
      </c>
      <c r="B84" s="76"/>
      <c r="C84" s="13" t="s">
        <v>77</v>
      </c>
      <c r="D84" s="38">
        <v>0.1</v>
      </c>
      <c r="E84" s="38">
        <v>0.1</v>
      </c>
      <c r="F84" s="38">
        <v>0.2</v>
      </c>
      <c r="G84" s="92"/>
    </row>
    <row r="85" spans="1:7" ht="15.75" customHeight="1">
      <c r="A85" s="66"/>
      <c r="B85" s="76"/>
      <c r="C85" s="28" t="s">
        <v>78</v>
      </c>
      <c r="D85" s="39"/>
      <c r="E85" s="39"/>
      <c r="F85" s="39"/>
      <c r="G85" s="92"/>
    </row>
    <row r="86" spans="1:7" ht="15.75" customHeight="1">
      <c r="A86" s="66"/>
      <c r="B86" s="76"/>
      <c r="C86" s="28" t="s">
        <v>79</v>
      </c>
      <c r="D86" s="39"/>
      <c r="E86" s="39"/>
      <c r="F86" s="39"/>
      <c r="G86" s="92"/>
    </row>
    <row r="87" spans="1:7" ht="15.75" customHeight="1">
      <c r="A87" s="66"/>
      <c r="B87" s="76"/>
      <c r="C87" s="28" t="s">
        <v>80</v>
      </c>
      <c r="D87" s="39"/>
      <c r="E87" s="39"/>
      <c r="F87" s="39"/>
      <c r="G87" s="92"/>
    </row>
    <row r="88" spans="1:7" ht="15.75" customHeight="1" thickBot="1">
      <c r="A88" s="67"/>
      <c r="B88" s="76"/>
      <c r="C88" s="12" t="s">
        <v>81</v>
      </c>
      <c r="D88" s="40"/>
      <c r="E88" s="40"/>
      <c r="F88" s="40"/>
      <c r="G88" s="92"/>
    </row>
    <row r="89" spans="1:7" ht="15.75" customHeight="1" thickBot="1">
      <c r="A89" s="25" t="s">
        <v>444</v>
      </c>
      <c r="B89" s="76"/>
      <c r="C89" s="11" t="s">
        <v>82</v>
      </c>
      <c r="D89" s="16">
        <v>0.1</v>
      </c>
      <c r="E89" s="16">
        <v>0.1</v>
      </c>
      <c r="F89" s="37">
        <v>0.1</v>
      </c>
      <c r="G89" s="92"/>
    </row>
    <row r="90" spans="1:7" ht="15.75" customHeight="1">
      <c r="A90" s="65" t="s">
        <v>445</v>
      </c>
      <c r="B90" s="76"/>
      <c r="C90" s="13" t="s">
        <v>83</v>
      </c>
      <c r="D90" s="38">
        <v>0.1</v>
      </c>
      <c r="E90" s="38">
        <v>0.2</v>
      </c>
      <c r="F90" s="38">
        <v>0.1</v>
      </c>
      <c r="G90" s="92"/>
    </row>
    <row r="91" spans="1:7" ht="15.75" customHeight="1">
      <c r="A91" s="66"/>
      <c r="B91" s="76"/>
      <c r="C91" s="28" t="s">
        <v>84</v>
      </c>
      <c r="D91" s="39"/>
      <c r="E91" s="39"/>
      <c r="F91" s="39"/>
      <c r="G91" s="92"/>
    </row>
    <row r="92" spans="1:7" ht="15.75" customHeight="1">
      <c r="A92" s="66"/>
      <c r="B92" s="76"/>
      <c r="C92" s="28" t="s">
        <v>85</v>
      </c>
      <c r="D92" s="39"/>
      <c r="E92" s="39"/>
      <c r="F92" s="39"/>
      <c r="G92" s="92"/>
    </row>
    <row r="93" spans="1:7" ht="15.75" customHeight="1">
      <c r="A93" s="66"/>
      <c r="B93" s="76"/>
      <c r="C93" s="28" t="s">
        <v>86</v>
      </c>
      <c r="D93" s="39"/>
      <c r="E93" s="39"/>
      <c r="F93" s="39"/>
      <c r="G93" s="92"/>
    </row>
    <row r="94" spans="1:7" ht="15.75" customHeight="1">
      <c r="A94" s="66"/>
      <c r="B94" s="76"/>
      <c r="C94" s="28" t="s">
        <v>87</v>
      </c>
      <c r="D94" s="39"/>
      <c r="E94" s="39"/>
      <c r="F94" s="39"/>
      <c r="G94" s="92"/>
    </row>
    <row r="95" spans="1:7" ht="15.75" customHeight="1">
      <c r="A95" s="66"/>
      <c r="B95" s="76"/>
      <c r="C95" s="28" t="s">
        <v>88</v>
      </c>
      <c r="D95" s="39"/>
      <c r="E95" s="39"/>
      <c r="F95" s="39"/>
      <c r="G95" s="92"/>
    </row>
    <row r="96" spans="1:7" ht="15.75" customHeight="1" thickBot="1">
      <c r="A96" s="67"/>
      <c r="B96" s="76"/>
      <c r="C96" s="12" t="s">
        <v>89</v>
      </c>
      <c r="D96" s="40"/>
      <c r="E96" s="40"/>
      <c r="F96" s="40"/>
      <c r="G96" s="92"/>
    </row>
    <row r="97" spans="1:7" ht="15.75" customHeight="1">
      <c r="A97" s="65" t="s">
        <v>446</v>
      </c>
      <c r="B97" s="76"/>
      <c r="C97" s="13" t="s">
        <v>90</v>
      </c>
      <c r="D97" s="38">
        <v>0.9</v>
      </c>
      <c r="E97" s="38">
        <v>1.8</v>
      </c>
      <c r="F97" s="38">
        <v>1.4</v>
      </c>
      <c r="G97" s="92"/>
    </row>
    <row r="98" spans="1:7" ht="15.75" customHeight="1">
      <c r="A98" s="66"/>
      <c r="B98" s="76"/>
      <c r="C98" s="28" t="s">
        <v>91</v>
      </c>
      <c r="D98" s="39"/>
      <c r="E98" s="39"/>
      <c r="F98" s="39"/>
      <c r="G98" s="92"/>
    </row>
    <row r="99" spans="1:7" ht="15.75" customHeight="1">
      <c r="A99" s="66"/>
      <c r="B99" s="76"/>
      <c r="C99" s="28" t="s">
        <v>92</v>
      </c>
      <c r="D99" s="39"/>
      <c r="E99" s="39"/>
      <c r="F99" s="39"/>
      <c r="G99" s="92"/>
    </row>
    <row r="100" spans="1:7" ht="15.75" customHeight="1">
      <c r="A100" s="66"/>
      <c r="B100" s="76"/>
      <c r="C100" s="28" t="s">
        <v>93</v>
      </c>
      <c r="D100" s="39"/>
      <c r="E100" s="39"/>
      <c r="F100" s="39"/>
      <c r="G100" s="92"/>
    </row>
    <row r="101" spans="1:7" ht="15.75" customHeight="1">
      <c r="A101" s="66"/>
      <c r="B101" s="76"/>
      <c r="C101" s="28" t="s">
        <v>94</v>
      </c>
      <c r="D101" s="39"/>
      <c r="E101" s="39"/>
      <c r="F101" s="39"/>
      <c r="G101" s="92"/>
    </row>
    <row r="102" spans="1:7" ht="15.75" customHeight="1">
      <c r="A102" s="66"/>
      <c r="B102" s="76"/>
      <c r="C102" s="28" t="s">
        <v>95</v>
      </c>
      <c r="D102" s="39"/>
      <c r="E102" s="39"/>
      <c r="F102" s="39"/>
      <c r="G102" s="92"/>
    </row>
    <row r="103" spans="1:7" ht="15.75" customHeight="1">
      <c r="A103" s="66"/>
      <c r="B103" s="76"/>
      <c r="C103" s="28" t="s">
        <v>96</v>
      </c>
      <c r="D103" s="39"/>
      <c r="E103" s="39"/>
      <c r="F103" s="39"/>
      <c r="G103" s="92"/>
    </row>
    <row r="104" spans="1:7" ht="15.75" customHeight="1">
      <c r="A104" s="66"/>
      <c r="B104" s="76"/>
      <c r="C104" s="28" t="s">
        <v>97</v>
      </c>
      <c r="D104" s="39"/>
      <c r="E104" s="39"/>
      <c r="F104" s="39"/>
      <c r="G104" s="92"/>
    </row>
    <row r="105" spans="1:7" ht="15.75" customHeight="1">
      <c r="A105" s="66"/>
      <c r="B105" s="76"/>
      <c r="C105" s="28" t="s">
        <v>98</v>
      </c>
      <c r="D105" s="39"/>
      <c r="E105" s="39"/>
      <c r="F105" s="39"/>
      <c r="G105" s="92"/>
    </row>
    <row r="106" spans="1:7" ht="15.75" customHeight="1" thickBot="1">
      <c r="A106" s="67"/>
      <c r="B106" s="76"/>
      <c r="C106" s="12" t="s">
        <v>99</v>
      </c>
      <c r="D106" s="40"/>
      <c r="E106" s="40"/>
      <c r="F106" s="40"/>
      <c r="G106" s="92"/>
    </row>
    <row r="107" spans="1:7" ht="15.75" customHeight="1">
      <c r="A107" s="65" t="s">
        <v>447</v>
      </c>
      <c r="B107" s="76"/>
      <c r="C107" s="13" t="s">
        <v>100</v>
      </c>
      <c r="D107" s="38">
        <v>7.0000000000000007E-2</v>
      </c>
      <c r="E107" s="38">
        <v>0.1</v>
      </c>
      <c r="F107" s="38">
        <v>7.0000000000000007E-2</v>
      </c>
      <c r="G107" s="92"/>
    </row>
    <row r="108" spans="1:7" ht="15.75" customHeight="1">
      <c r="A108" s="66"/>
      <c r="B108" s="76"/>
      <c r="C108" s="28" t="s">
        <v>101</v>
      </c>
      <c r="D108" s="39"/>
      <c r="E108" s="39"/>
      <c r="F108" s="39"/>
      <c r="G108" s="92"/>
    </row>
    <row r="109" spans="1:7" ht="15.75" customHeight="1">
      <c r="A109" s="66"/>
      <c r="B109" s="76"/>
      <c r="C109" s="28" t="s">
        <v>102</v>
      </c>
      <c r="D109" s="39"/>
      <c r="E109" s="39"/>
      <c r="F109" s="39"/>
      <c r="G109" s="92"/>
    </row>
    <row r="110" spans="1:7" ht="15.75" customHeight="1" thickBot="1">
      <c r="A110" s="67"/>
      <c r="B110" s="76"/>
      <c r="C110" s="12" t="s">
        <v>103</v>
      </c>
      <c r="D110" s="40"/>
      <c r="E110" s="40"/>
      <c r="F110" s="40"/>
      <c r="G110" s="92"/>
    </row>
    <row r="111" spans="1:7" ht="15.75" customHeight="1">
      <c r="A111" s="65" t="s">
        <v>431</v>
      </c>
      <c r="B111" s="76"/>
      <c r="C111" s="13" t="s">
        <v>104</v>
      </c>
      <c r="D111" s="38">
        <v>0.7</v>
      </c>
      <c r="E111" s="38">
        <v>1.3</v>
      </c>
      <c r="F111" s="38">
        <v>1</v>
      </c>
      <c r="G111" s="92"/>
    </row>
    <row r="112" spans="1:7" ht="15.75" customHeight="1">
      <c r="A112" s="66"/>
      <c r="B112" s="76"/>
      <c r="C112" s="28" t="s">
        <v>105</v>
      </c>
      <c r="D112" s="39"/>
      <c r="E112" s="39"/>
      <c r="F112" s="39"/>
      <c r="G112" s="92"/>
    </row>
    <row r="113" spans="1:7" ht="15.75" customHeight="1">
      <c r="A113" s="66"/>
      <c r="B113" s="76"/>
      <c r="C113" s="28" t="s">
        <v>106</v>
      </c>
      <c r="D113" s="39"/>
      <c r="E113" s="39"/>
      <c r="F113" s="39"/>
      <c r="G113" s="92"/>
    </row>
    <row r="114" spans="1:7" ht="15.75" customHeight="1" thickBot="1">
      <c r="A114" s="67"/>
      <c r="B114" s="76"/>
      <c r="C114" s="12" t="s">
        <v>107</v>
      </c>
      <c r="D114" s="40"/>
      <c r="E114" s="40"/>
      <c r="F114" s="40"/>
      <c r="G114" s="92"/>
    </row>
    <row r="115" spans="1:7" ht="15.75" customHeight="1">
      <c r="A115" s="65" t="s">
        <v>432</v>
      </c>
      <c r="B115" s="76"/>
      <c r="C115" s="13" t="s">
        <v>108</v>
      </c>
      <c r="D115" s="38">
        <v>0.9</v>
      </c>
      <c r="E115" s="38">
        <v>1.2</v>
      </c>
      <c r="F115" s="38">
        <v>1</v>
      </c>
      <c r="G115" s="92"/>
    </row>
    <row r="116" spans="1:7" ht="15.75" customHeight="1">
      <c r="A116" s="66"/>
      <c r="B116" s="76"/>
      <c r="C116" s="28" t="s">
        <v>109</v>
      </c>
      <c r="D116" s="41"/>
      <c r="E116" s="41"/>
      <c r="F116" s="41"/>
      <c r="G116" s="92"/>
    </row>
    <row r="117" spans="1:7" ht="15.75" customHeight="1">
      <c r="A117" s="66"/>
      <c r="B117" s="76"/>
      <c r="C117" s="28" t="s">
        <v>110</v>
      </c>
      <c r="D117" s="41"/>
      <c r="E117" s="41"/>
      <c r="F117" s="41"/>
      <c r="G117" s="92"/>
    </row>
    <row r="118" spans="1:7" ht="15.75" customHeight="1">
      <c r="A118" s="66"/>
      <c r="B118" s="76"/>
      <c r="C118" s="28" t="s">
        <v>111</v>
      </c>
      <c r="D118" s="41"/>
      <c r="E118" s="41"/>
      <c r="F118" s="41"/>
      <c r="G118" s="92"/>
    </row>
    <row r="119" spans="1:7" ht="15.75" customHeight="1">
      <c r="A119" s="66"/>
      <c r="B119" s="76"/>
      <c r="C119" s="28" t="s">
        <v>112</v>
      </c>
      <c r="D119" s="41"/>
      <c r="E119" s="41"/>
      <c r="F119" s="41"/>
      <c r="G119" s="92"/>
    </row>
    <row r="120" spans="1:7" ht="15.75" customHeight="1">
      <c r="A120" s="66"/>
      <c r="B120" s="76"/>
      <c r="C120" s="28" t="s">
        <v>113</v>
      </c>
      <c r="D120" s="41"/>
      <c r="E120" s="41"/>
      <c r="F120" s="41"/>
      <c r="G120" s="92"/>
    </row>
    <row r="121" spans="1:7" ht="15.75" customHeight="1">
      <c r="A121" s="66"/>
      <c r="B121" s="76"/>
      <c r="C121" s="28" t="s">
        <v>114</v>
      </c>
      <c r="D121" s="41"/>
      <c r="E121" s="41"/>
      <c r="F121" s="41"/>
      <c r="G121" s="92"/>
    </row>
    <row r="122" spans="1:7" ht="15.75" customHeight="1">
      <c r="A122" s="66"/>
      <c r="B122" s="76"/>
      <c r="C122" s="28" t="s">
        <v>115</v>
      </c>
      <c r="D122" s="41"/>
      <c r="E122" s="41"/>
      <c r="F122" s="41"/>
      <c r="G122" s="92"/>
    </row>
    <row r="123" spans="1:7" ht="15.75" customHeight="1" thickBot="1">
      <c r="A123" s="67"/>
      <c r="B123" s="76"/>
      <c r="C123" s="12" t="s">
        <v>116</v>
      </c>
      <c r="D123" s="42"/>
      <c r="E123" s="42"/>
      <c r="F123" s="42"/>
      <c r="G123" s="92"/>
    </row>
    <row r="124" spans="1:7" ht="15.75" customHeight="1">
      <c r="A124" s="65" t="s">
        <v>433</v>
      </c>
      <c r="B124" s="76"/>
      <c r="C124" s="13" t="s">
        <v>117</v>
      </c>
      <c r="D124" s="38">
        <v>0.5</v>
      </c>
      <c r="E124" s="38">
        <v>0.7</v>
      </c>
      <c r="F124" s="38">
        <v>0.6</v>
      </c>
      <c r="G124" s="92"/>
    </row>
    <row r="125" spans="1:7" ht="15.75" customHeight="1">
      <c r="A125" s="66"/>
      <c r="B125" s="76"/>
      <c r="C125" s="28" t="s">
        <v>118</v>
      </c>
      <c r="D125" s="41"/>
      <c r="E125" s="41"/>
      <c r="F125" s="41"/>
      <c r="G125" s="92"/>
    </row>
    <row r="126" spans="1:7" ht="15.75" customHeight="1">
      <c r="A126" s="66"/>
      <c r="B126" s="76"/>
      <c r="C126" s="28" t="s">
        <v>119</v>
      </c>
      <c r="D126" s="41"/>
      <c r="E126" s="41"/>
      <c r="F126" s="41"/>
      <c r="G126" s="92"/>
    </row>
    <row r="127" spans="1:7" ht="15.75" customHeight="1">
      <c r="A127" s="66"/>
      <c r="B127" s="76"/>
      <c r="C127" s="28" t="s">
        <v>120</v>
      </c>
      <c r="D127" s="41"/>
      <c r="E127" s="41"/>
      <c r="F127" s="41"/>
      <c r="G127" s="92"/>
    </row>
    <row r="128" spans="1:7" ht="15.75" customHeight="1">
      <c r="A128" s="66"/>
      <c r="B128" s="76"/>
      <c r="C128" s="28" t="s">
        <v>121</v>
      </c>
      <c r="D128" s="41"/>
      <c r="E128" s="41"/>
      <c r="F128" s="41"/>
      <c r="G128" s="92"/>
    </row>
    <row r="129" spans="1:7" ht="15.75" customHeight="1">
      <c r="A129" s="66"/>
      <c r="B129" s="76"/>
      <c r="C129" s="28" t="s">
        <v>122</v>
      </c>
      <c r="D129" s="41"/>
      <c r="E129" s="41"/>
      <c r="F129" s="41"/>
      <c r="G129" s="92"/>
    </row>
    <row r="130" spans="1:7" ht="15.75" customHeight="1">
      <c r="A130" s="66"/>
      <c r="B130" s="76"/>
      <c r="C130" s="28" t="s">
        <v>123</v>
      </c>
      <c r="D130" s="41"/>
      <c r="E130" s="41"/>
      <c r="F130" s="41"/>
      <c r="G130" s="92"/>
    </row>
    <row r="131" spans="1:7" ht="15.75" customHeight="1">
      <c r="A131" s="66"/>
      <c r="B131" s="76"/>
      <c r="C131" s="28" t="s">
        <v>124</v>
      </c>
      <c r="D131" s="41"/>
      <c r="E131" s="41"/>
      <c r="F131" s="41"/>
      <c r="G131" s="92"/>
    </row>
    <row r="132" spans="1:7" ht="15.75" customHeight="1">
      <c r="A132" s="66"/>
      <c r="B132" s="76"/>
      <c r="C132" s="28" t="s">
        <v>125</v>
      </c>
      <c r="D132" s="41"/>
      <c r="E132" s="41"/>
      <c r="F132" s="41"/>
      <c r="G132" s="92"/>
    </row>
    <row r="133" spans="1:7" ht="15.75" customHeight="1">
      <c r="A133" s="66"/>
      <c r="B133" s="76"/>
      <c r="C133" s="28" t="s">
        <v>126</v>
      </c>
      <c r="D133" s="41"/>
      <c r="E133" s="41"/>
      <c r="F133" s="41"/>
      <c r="G133" s="92"/>
    </row>
    <row r="134" spans="1:7" ht="15.75" customHeight="1" thickBot="1">
      <c r="A134" s="67"/>
      <c r="B134" s="76"/>
      <c r="C134" s="12" t="s">
        <v>127</v>
      </c>
      <c r="D134" s="41"/>
      <c r="E134" s="41"/>
      <c r="F134" s="41"/>
      <c r="G134" s="92"/>
    </row>
    <row r="135" spans="1:7" ht="15.75" customHeight="1">
      <c r="A135" s="65" t="s">
        <v>434</v>
      </c>
      <c r="B135" s="76"/>
      <c r="C135" s="13" t="s">
        <v>127</v>
      </c>
      <c r="D135" s="38">
        <v>0.2</v>
      </c>
      <c r="E135" s="38">
        <v>0.3</v>
      </c>
      <c r="F135" s="38">
        <v>0.3</v>
      </c>
      <c r="G135" s="92"/>
    </row>
    <row r="136" spans="1:7" ht="15.75" customHeight="1">
      <c r="A136" s="66"/>
      <c r="B136" s="76"/>
      <c r="C136" s="28" t="s">
        <v>128</v>
      </c>
      <c r="D136" s="41"/>
      <c r="E136" s="41"/>
      <c r="F136" s="41"/>
      <c r="G136" s="92"/>
    </row>
    <row r="137" spans="1:7" ht="15.75" customHeight="1">
      <c r="A137" s="66"/>
      <c r="B137" s="76"/>
      <c r="C137" s="28" t="s">
        <v>129</v>
      </c>
      <c r="D137" s="41"/>
      <c r="E137" s="41"/>
      <c r="F137" s="41"/>
      <c r="G137" s="92"/>
    </row>
    <row r="138" spans="1:7" ht="15.75" customHeight="1">
      <c r="A138" s="66"/>
      <c r="B138" s="76"/>
      <c r="C138" s="28" t="s">
        <v>130</v>
      </c>
      <c r="D138" s="41"/>
      <c r="E138" s="41"/>
      <c r="F138" s="41"/>
      <c r="G138" s="92"/>
    </row>
    <row r="139" spans="1:7" s="5" customFormat="1" ht="15.75" customHeight="1" thickBot="1">
      <c r="A139" s="67"/>
      <c r="B139" s="76"/>
      <c r="C139" s="12" t="s">
        <v>131</v>
      </c>
      <c r="D139" s="42"/>
      <c r="E139" s="42"/>
      <c r="F139" s="42"/>
      <c r="G139" s="92"/>
    </row>
    <row r="140" spans="1:7" s="5" customFormat="1" ht="15.75" customHeight="1">
      <c r="A140" s="65" t="s">
        <v>448</v>
      </c>
      <c r="B140" s="76"/>
      <c r="C140" s="13" t="s">
        <v>132</v>
      </c>
      <c r="D140" s="38">
        <v>7</v>
      </c>
      <c r="E140" s="38">
        <v>11.9</v>
      </c>
      <c r="F140" s="38">
        <v>10.4</v>
      </c>
      <c r="G140" s="92"/>
    </row>
    <row r="141" spans="1:7" s="5" customFormat="1" ht="15.75" customHeight="1">
      <c r="A141" s="66"/>
      <c r="B141" s="76"/>
      <c r="C141" s="28" t="s">
        <v>133</v>
      </c>
      <c r="D141" s="39"/>
      <c r="E141" s="39"/>
      <c r="F141" s="39"/>
      <c r="G141" s="92"/>
    </row>
    <row r="142" spans="1:7" s="5" customFormat="1" ht="15.75" customHeight="1">
      <c r="A142" s="66"/>
      <c r="B142" s="76"/>
      <c r="C142" s="28" t="s">
        <v>134</v>
      </c>
      <c r="D142" s="39"/>
      <c r="E142" s="39"/>
      <c r="F142" s="39"/>
      <c r="G142" s="92"/>
    </row>
    <row r="143" spans="1:7" s="5" customFormat="1" ht="15.75" customHeight="1">
      <c r="A143" s="66"/>
      <c r="B143" s="76"/>
      <c r="C143" s="28" t="s">
        <v>135</v>
      </c>
      <c r="D143" s="39"/>
      <c r="E143" s="39"/>
      <c r="F143" s="39"/>
      <c r="G143" s="92"/>
    </row>
    <row r="144" spans="1:7" s="5" customFormat="1" ht="15.75" customHeight="1">
      <c r="A144" s="66"/>
      <c r="B144" s="76"/>
      <c r="C144" s="28" t="s">
        <v>136</v>
      </c>
      <c r="D144" s="39"/>
      <c r="E144" s="39"/>
      <c r="F144" s="39"/>
      <c r="G144" s="92"/>
    </row>
    <row r="145" spans="1:7" s="5" customFormat="1" ht="15.75" customHeight="1">
      <c r="A145" s="66"/>
      <c r="B145" s="76"/>
      <c r="C145" s="28" t="s">
        <v>137</v>
      </c>
      <c r="D145" s="39"/>
      <c r="E145" s="39"/>
      <c r="F145" s="39"/>
      <c r="G145" s="92"/>
    </row>
    <row r="146" spans="1:7" s="5" customFormat="1" ht="15.75" customHeight="1">
      <c r="A146" s="66"/>
      <c r="B146" s="76"/>
      <c r="C146" s="28" t="s">
        <v>138</v>
      </c>
      <c r="D146" s="39"/>
      <c r="E146" s="39"/>
      <c r="F146" s="39"/>
      <c r="G146" s="92"/>
    </row>
    <row r="147" spans="1:7" s="5" customFormat="1" ht="15.75" customHeight="1">
      <c r="A147" s="66"/>
      <c r="B147" s="76"/>
      <c r="C147" s="28" t="s">
        <v>139</v>
      </c>
      <c r="D147" s="39"/>
      <c r="E147" s="39"/>
      <c r="F147" s="39"/>
      <c r="G147" s="92"/>
    </row>
    <row r="148" spans="1:7" s="5" customFormat="1" ht="15.75" customHeight="1">
      <c r="A148" s="66"/>
      <c r="B148" s="76"/>
      <c r="C148" s="28" t="s">
        <v>140</v>
      </c>
      <c r="D148" s="39"/>
      <c r="E148" s="39"/>
      <c r="F148" s="39"/>
      <c r="G148" s="92"/>
    </row>
    <row r="149" spans="1:7" s="5" customFormat="1" ht="15.75" customHeight="1">
      <c r="A149" s="66"/>
      <c r="B149" s="76"/>
      <c r="C149" s="28" t="s">
        <v>141</v>
      </c>
      <c r="D149" s="39"/>
      <c r="E149" s="39"/>
      <c r="F149" s="39"/>
      <c r="G149" s="92"/>
    </row>
    <row r="150" spans="1:7" s="5" customFormat="1" ht="15.75" customHeight="1">
      <c r="A150" s="66"/>
      <c r="B150" s="76"/>
      <c r="C150" s="28" t="s">
        <v>142</v>
      </c>
      <c r="D150" s="39"/>
      <c r="E150" s="39"/>
      <c r="F150" s="39"/>
      <c r="G150" s="92"/>
    </row>
    <row r="151" spans="1:7" s="5" customFormat="1" ht="15.75" customHeight="1">
      <c r="A151" s="66"/>
      <c r="B151" s="76"/>
      <c r="C151" s="28" t="s">
        <v>143</v>
      </c>
      <c r="D151" s="39"/>
      <c r="E151" s="39"/>
      <c r="F151" s="39"/>
      <c r="G151" s="92"/>
    </row>
    <row r="152" spans="1:7" s="5" customFormat="1" ht="15.75" customHeight="1">
      <c r="A152" s="66"/>
      <c r="B152" s="76"/>
      <c r="C152" s="28" t="s">
        <v>144</v>
      </c>
      <c r="D152" s="39"/>
      <c r="E152" s="39"/>
      <c r="F152" s="39"/>
      <c r="G152" s="92"/>
    </row>
    <row r="153" spans="1:7" s="5" customFormat="1" ht="15.75" customHeight="1">
      <c r="A153" s="66"/>
      <c r="B153" s="76"/>
      <c r="C153" s="28" t="s">
        <v>145</v>
      </c>
      <c r="D153" s="39"/>
      <c r="E153" s="39"/>
      <c r="F153" s="39"/>
      <c r="G153" s="92"/>
    </row>
    <row r="154" spans="1:7" s="5" customFormat="1" ht="15.75" customHeight="1">
      <c r="A154" s="66"/>
      <c r="B154" s="76"/>
      <c r="C154" s="28" t="s">
        <v>146</v>
      </c>
      <c r="D154" s="39"/>
      <c r="E154" s="39"/>
      <c r="F154" s="39"/>
      <c r="G154" s="92"/>
    </row>
    <row r="155" spans="1:7" s="5" customFormat="1" ht="15.75" customHeight="1">
      <c r="A155" s="66"/>
      <c r="B155" s="76"/>
      <c r="C155" s="28" t="s">
        <v>147</v>
      </c>
      <c r="D155" s="39"/>
      <c r="E155" s="39"/>
      <c r="F155" s="39"/>
      <c r="G155" s="92"/>
    </row>
    <row r="156" spans="1:7" s="5" customFormat="1" ht="15.75" customHeight="1">
      <c r="A156" s="66"/>
      <c r="B156" s="76"/>
      <c r="C156" s="28" t="s">
        <v>148</v>
      </c>
      <c r="D156" s="39"/>
      <c r="E156" s="39"/>
      <c r="F156" s="39"/>
      <c r="G156" s="92"/>
    </row>
    <row r="157" spans="1:7" s="5" customFormat="1" ht="15.75" customHeight="1">
      <c r="A157" s="66"/>
      <c r="B157" s="76"/>
      <c r="C157" s="28" t="s">
        <v>149</v>
      </c>
      <c r="D157" s="39"/>
      <c r="E157" s="39"/>
      <c r="F157" s="39"/>
      <c r="G157" s="92"/>
    </row>
    <row r="158" spans="1:7" s="5" customFormat="1" ht="15.75" customHeight="1">
      <c r="A158" s="66"/>
      <c r="B158" s="76"/>
      <c r="C158" s="28" t="s">
        <v>150</v>
      </c>
      <c r="D158" s="39"/>
      <c r="E158" s="39"/>
      <c r="F158" s="39"/>
      <c r="G158" s="92"/>
    </row>
    <row r="159" spans="1:7" s="5" customFormat="1" ht="15.75" customHeight="1">
      <c r="A159" s="66"/>
      <c r="B159" s="76"/>
      <c r="C159" s="28" t="s">
        <v>151</v>
      </c>
      <c r="D159" s="39"/>
      <c r="E159" s="39"/>
      <c r="F159" s="39"/>
      <c r="G159" s="92"/>
    </row>
    <row r="160" spans="1:7" s="5" customFormat="1" ht="15.75" customHeight="1">
      <c r="A160" s="66"/>
      <c r="B160" s="76"/>
      <c r="C160" s="28" t="s">
        <v>152</v>
      </c>
      <c r="D160" s="39"/>
      <c r="E160" s="39"/>
      <c r="F160" s="39"/>
      <c r="G160" s="92"/>
    </row>
    <row r="161" spans="1:7" s="5" customFormat="1" ht="15.75" customHeight="1">
      <c r="A161" s="66"/>
      <c r="B161" s="76"/>
      <c r="C161" s="28" t="s">
        <v>153</v>
      </c>
      <c r="D161" s="39"/>
      <c r="E161" s="39"/>
      <c r="F161" s="39"/>
      <c r="G161" s="92"/>
    </row>
    <row r="162" spans="1:7" s="5" customFormat="1" ht="15.75" customHeight="1">
      <c r="A162" s="66"/>
      <c r="B162" s="76"/>
      <c r="C162" s="28" t="s">
        <v>154</v>
      </c>
      <c r="D162" s="39"/>
      <c r="E162" s="39"/>
      <c r="F162" s="39"/>
      <c r="G162" s="92"/>
    </row>
    <row r="163" spans="1:7" s="5" customFormat="1" ht="15.75" customHeight="1">
      <c r="A163" s="66"/>
      <c r="B163" s="76"/>
      <c r="C163" s="28" t="s">
        <v>155</v>
      </c>
      <c r="D163" s="39"/>
      <c r="E163" s="39"/>
      <c r="F163" s="39"/>
      <c r="G163" s="92"/>
    </row>
    <row r="164" spans="1:7" s="5" customFormat="1" ht="15.75" customHeight="1">
      <c r="A164" s="66"/>
      <c r="B164" s="76"/>
      <c r="C164" s="28" t="s">
        <v>156</v>
      </c>
      <c r="D164" s="39"/>
      <c r="E164" s="39"/>
      <c r="F164" s="39"/>
      <c r="G164" s="92"/>
    </row>
    <row r="165" spans="1:7" s="5" customFormat="1" ht="15.75" customHeight="1">
      <c r="A165" s="66"/>
      <c r="B165" s="76"/>
      <c r="C165" s="28" t="s">
        <v>150</v>
      </c>
      <c r="D165" s="39"/>
      <c r="E165" s="39"/>
      <c r="F165" s="39"/>
      <c r="G165" s="92"/>
    </row>
    <row r="166" spans="1:7" s="5" customFormat="1" ht="15.75" customHeight="1" thickBot="1">
      <c r="A166" s="67"/>
      <c r="B166" s="76"/>
      <c r="C166" s="12" t="s">
        <v>157</v>
      </c>
      <c r="D166" s="40"/>
      <c r="E166" s="40"/>
      <c r="F166" s="40"/>
      <c r="G166" s="92"/>
    </row>
    <row r="167" spans="1:7" s="5" customFormat="1" ht="15.75" customHeight="1">
      <c r="A167" s="65" t="s">
        <v>435</v>
      </c>
      <c r="B167" s="76"/>
      <c r="C167" s="6" t="s">
        <v>158</v>
      </c>
      <c r="D167" s="38">
        <f>4.5-D197</f>
        <v>4.2</v>
      </c>
      <c r="E167" s="38">
        <f>9.7-E197</f>
        <v>7.8999999999999995</v>
      </c>
      <c r="F167" s="38">
        <f>8-F197</f>
        <v>6.3</v>
      </c>
      <c r="G167" s="92"/>
    </row>
    <row r="168" spans="1:7" s="5" customFormat="1" ht="15.75" customHeight="1">
      <c r="A168" s="66"/>
      <c r="B168" s="76"/>
      <c r="C168" s="27" t="s">
        <v>159</v>
      </c>
      <c r="D168" s="39"/>
      <c r="E168" s="39"/>
      <c r="F168" s="39"/>
      <c r="G168" s="92"/>
    </row>
    <row r="169" spans="1:7" s="5" customFormat="1" ht="15.75" customHeight="1">
      <c r="A169" s="66"/>
      <c r="B169" s="76"/>
      <c r="C169" s="27" t="s">
        <v>160</v>
      </c>
      <c r="D169" s="39"/>
      <c r="E169" s="39"/>
      <c r="F169" s="39"/>
      <c r="G169" s="92"/>
    </row>
    <row r="170" spans="1:7" s="5" customFormat="1" ht="15.75" customHeight="1">
      <c r="A170" s="66"/>
      <c r="B170" s="76"/>
      <c r="C170" s="27" t="s">
        <v>161</v>
      </c>
      <c r="D170" s="39"/>
      <c r="E170" s="39"/>
      <c r="F170" s="39"/>
      <c r="G170" s="92"/>
    </row>
    <row r="171" spans="1:7" s="5" customFormat="1" ht="15.75" customHeight="1">
      <c r="A171" s="66"/>
      <c r="B171" s="76"/>
      <c r="C171" s="27" t="s">
        <v>162</v>
      </c>
      <c r="D171" s="39"/>
      <c r="E171" s="39"/>
      <c r="F171" s="39"/>
      <c r="G171" s="92"/>
    </row>
    <row r="172" spans="1:7" s="5" customFormat="1" ht="15.75" customHeight="1">
      <c r="A172" s="66"/>
      <c r="B172" s="76"/>
      <c r="C172" s="27" t="s">
        <v>163</v>
      </c>
      <c r="D172" s="39"/>
      <c r="E172" s="39"/>
      <c r="F172" s="39"/>
      <c r="G172" s="92"/>
    </row>
    <row r="173" spans="1:7" s="5" customFormat="1" ht="15.75" customHeight="1">
      <c r="A173" s="66"/>
      <c r="B173" s="76"/>
      <c r="C173" s="28" t="s">
        <v>164</v>
      </c>
      <c r="D173" s="39"/>
      <c r="E173" s="39"/>
      <c r="F173" s="39"/>
      <c r="G173" s="92"/>
    </row>
    <row r="174" spans="1:7" s="5" customFormat="1" ht="15.75" customHeight="1">
      <c r="A174" s="66"/>
      <c r="B174" s="76"/>
      <c r="C174" s="27" t="s">
        <v>165</v>
      </c>
      <c r="D174" s="39"/>
      <c r="E174" s="39"/>
      <c r="F174" s="39"/>
      <c r="G174" s="92"/>
    </row>
    <row r="175" spans="1:7" s="5" customFormat="1" ht="15.75" customHeight="1">
      <c r="A175" s="66"/>
      <c r="B175" s="76"/>
      <c r="C175" s="27" t="s">
        <v>166</v>
      </c>
      <c r="D175" s="39"/>
      <c r="E175" s="39"/>
      <c r="F175" s="39"/>
      <c r="G175" s="92"/>
    </row>
    <row r="176" spans="1:7" s="5" customFormat="1" ht="15.75" customHeight="1">
      <c r="A176" s="66"/>
      <c r="B176" s="76"/>
      <c r="C176" s="27" t="s">
        <v>167</v>
      </c>
      <c r="D176" s="39"/>
      <c r="E176" s="39"/>
      <c r="F176" s="39"/>
      <c r="G176" s="92"/>
    </row>
    <row r="177" spans="1:7" s="5" customFormat="1" ht="15.75" customHeight="1">
      <c r="A177" s="66"/>
      <c r="B177" s="76"/>
      <c r="C177" s="27" t="s">
        <v>168</v>
      </c>
      <c r="D177" s="39"/>
      <c r="E177" s="39"/>
      <c r="F177" s="39"/>
      <c r="G177" s="92"/>
    </row>
    <row r="178" spans="1:7" s="5" customFormat="1" ht="15.75" customHeight="1" thickBot="1">
      <c r="A178" s="67"/>
      <c r="B178" s="76"/>
      <c r="C178" s="29" t="s">
        <v>169</v>
      </c>
      <c r="D178" s="40"/>
      <c r="E178" s="40"/>
      <c r="F178" s="40"/>
      <c r="G178" s="92"/>
    </row>
    <row r="179" spans="1:7" s="5" customFormat="1" ht="15.75" customHeight="1">
      <c r="A179" s="65" t="s">
        <v>449</v>
      </c>
      <c r="B179" s="76"/>
      <c r="C179" s="13" t="s">
        <v>170</v>
      </c>
      <c r="D179" s="38">
        <v>2.4</v>
      </c>
      <c r="E179" s="38">
        <v>4.5999999999999996</v>
      </c>
      <c r="F179" s="38">
        <v>3.1</v>
      </c>
      <c r="G179" s="92"/>
    </row>
    <row r="180" spans="1:7" s="5" customFormat="1" ht="15.75" customHeight="1">
      <c r="A180" s="66"/>
      <c r="B180" s="76"/>
      <c r="C180" s="28" t="s">
        <v>171</v>
      </c>
      <c r="D180" s="39"/>
      <c r="E180" s="39"/>
      <c r="F180" s="39"/>
      <c r="G180" s="92"/>
    </row>
    <row r="181" spans="1:7" s="5" customFormat="1" ht="15.75" customHeight="1">
      <c r="A181" s="66"/>
      <c r="B181" s="76"/>
      <c r="C181" s="28" t="s">
        <v>172</v>
      </c>
      <c r="D181" s="39"/>
      <c r="E181" s="39"/>
      <c r="F181" s="39"/>
      <c r="G181" s="92"/>
    </row>
    <row r="182" spans="1:7" s="5" customFormat="1" ht="15.75" customHeight="1">
      <c r="A182" s="66"/>
      <c r="B182" s="76"/>
      <c r="C182" s="28" t="s">
        <v>173</v>
      </c>
      <c r="D182" s="39"/>
      <c r="E182" s="39"/>
      <c r="F182" s="39"/>
      <c r="G182" s="92"/>
    </row>
    <row r="183" spans="1:7" s="5" customFormat="1" ht="15.75" customHeight="1">
      <c r="A183" s="66"/>
      <c r="B183" s="76"/>
      <c r="C183" s="28" t="s">
        <v>174</v>
      </c>
      <c r="D183" s="39"/>
      <c r="E183" s="39"/>
      <c r="F183" s="39"/>
      <c r="G183" s="92"/>
    </row>
    <row r="184" spans="1:7" s="5" customFormat="1" ht="15.75" customHeight="1">
      <c r="A184" s="66"/>
      <c r="B184" s="76"/>
      <c r="C184" s="28" t="s">
        <v>175</v>
      </c>
      <c r="D184" s="39"/>
      <c r="E184" s="39"/>
      <c r="F184" s="39"/>
      <c r="G184" s="92"/>
    </row>
    <row r="185" spans="1:7" s="5" customFormat="1" ht="15.75" customHeight="1">
      <c r="A185" s="66"/>
      <c r="B185" s="76"/>
      <c r="C185" s="28" t="s">
        <v>176</v>
      </c>
      <c r="D185" s="39"/>
      <c r="E185" s="39"/>
      <c r="F185" s="39"/>
      <c r="G185" s="92"/>
    </row>
    <row r="186" spans="1:7" s="5" customFormat="1" ht="15.75" customHeight="1" thickBot="1">
      <c r="A186" s="67"/>
      <c r="B186" s="76"/>
      <c r="C186" s="12" t="s">
        <v>177</v>
      </c>
      <c r="D186" s="40"/>
      <c r="E186" s="40"/>
      <c r="F186" s="40"/>
      <c r="G186" s="92"/>
    </row>
    <row r="187" spans="1:7" s="5" customFormat="1" ht="15.75" customHeight="1">
      <c r="A187" s="65" t="s">
        <v>436</v>
      </c>
      <c r="B187" s="76"/>
      <c r="C187" s="13" t="s">
        <v>178</v>
      </c>
      <c r="D187" s="38">
        <v>0.5</v>
      </c>
      <c r="E187" s="38">
        <v>0.9</v>
      </c>
      <c r="F187" s="38">
        <v>0.8</v>
      </c>
      <c r="G187" s="92"/>
    </row>
    <row r="188" spans="1:7" s="5" customFormat="1" ht="15.75" customHeight="1">
      <c r="A188" s="66"/>
      <c r="B188" s="76"/>
      <c r="C188" s="28" t="s">
        <v>179</v>
      </c>
      <c r="D188" s="39"/>
      <c r="E188" s="39"/>
      <c r="F188" s="39"/>
      <c r="G188" s="92"/>
    </row>
    <row r="189" spans="1:7" s="5" customFormat="1" ht="15.75" customHeight="1">
      <c r="A189" s="66"/>
      <c r="B189" s="76"/>
      <c r="C189" s="28" t="s">
        <v>180</v>
      </c>
      <c r="D189" s="39"/>
      <c r="E189" s="39"/>
      <c r="F189" s="39"/>
      <c r="G189" s="92"/>
    </row>
    <row r="190" spans="1:7" s="5" customFormat="1" ht="15.75" customHeight="1">
      <c r="A190" s="66"/>
      <c r="B190" s="76"/>
      <c r="C190" s="28" t="s">
        <v>181</v>
      </c>
      <c r="D190" s="39"/>
      <c r="E190" s="39"/>
      <c r="F190" s="39"/>
      <c r="G190" s="92"/>
    </row>
    <row r="191" spans="1:7" s="5" customFormat="1" ht="15.75" customHeight="1">
      <c r="A191" s="66"/>
      <c r="B191" s="76"/>
      <c r="C191" s="28" t="s">
        <v>182</v>
      </c>
      <c r="D191" s="39"/>
      <c r="E191" s="39"/>
      <c r="F191" s="39"/>
      <c r="G191" s="92"/>
    </row>
    <row r="192" spans="1:7" s="5" customFormat="1" ht="15.75" customHeight="1">
      <c r="A192" s="66"/>
      <c r="B192" s="76"/>
      <c r="C192" s="28" t="s">
        <v>183</v>
      </c>
      <c r="D192" s="39"/>
      <c r="E192" s="39"/>
      <c r="F192" s="39"/>
      <c r="G192" s="92"/>
    </row>
    <row r="193" spans="1:7" s="5" customFormat="1" ht="15.75" customHeight="1">
      <c r="A193" s="66"/>
      <c r="B193" s="76"/>
      <c r="C193" s="28" t="s">
        <v>184</v>
      </c>
      <c r="D193" s="39"/>
      <c r="E193" s="39"/>
      <c r="F193" s="39"/>
      <c r="G193" s="92"/>
    </row>
    <row r="194" spans="1:7" s="5" customFormat="1" ht="15.75" customHeight="1">
      <c r="A194" s="66"/>
      <c r="B194" s="76"/>
      <c r="C194" s="28" t="s">
        <v>185</v>
      </c>
      <c r="D194" s="39"/>
      <c r="E194" s="39"/>
      <c r="F194" s="39"/>
      <c r="G194" s="92"/>
    </row>
    <row r="195" spans="1:7" s="5" customFormat="1" ht="15.75" customHeight="1">
      <c r="A195" s="66"/>
      <c r="B195" s="76"/>
      <c r="C195" s="28" t="s">
        <v>186</v>
      </c>
      <c r="D195" s="39"/>
      <c r="E195" s="39"/>
      <c r="F195" s="39"/>
      <c r="G195" s="92"/>
    </row>
    <row r="196" spans="1:7" s="5" customFormat="1" ht="15.75" customHeight="1" thickBot="1">
      <c r="A196" s="67"/>
      <c r="B196" s="76"/>
      <c r="C196" s="12" t="s">
        <v>187</v>
      </c>
      <c r="D196" s="40"/>
      <c r="E196" s="40"/>
      <c r="F196" s="40"/>
      <c r="G196" s="92"/>
    </row>
    <row r="197" spans="1:7" s="5" customFormat="1" ht="15.75" customHeight="1">
      <c r="A197" s="65" t="s">
        <v>450</v>
      </c>
      <c r="B197" s="76"/>
      <c r="C197" s="6" t="s">
        <v>188</v>
      </c>
      <c r="D197" s="43">
        <v>0.3</v>
      </c>
      <c r="E197" s="43">
        <v>1.8</v>
      </c>
      <c r="F197" s="43">
        <v>1.7</v>
      </c>
      <c r="G197" s="92"/>
    </row>
    <row r="198" spans="1:7" s="5" customFormat="1" ht="15.75" customHeight="1">
      <c r="A198" s="66"/>
      <c r="B198" s="76"/>
      <c r="C198" s="27" t="s">
        <v>189</v>
      </c>
      <c r="D198" s="46"/>
      <c r="E198" s="46"/>
      <c r="F198" s="46"/>
      <c r="G198" s="92"/>
    </row>
    <row r="199" spans="1:7" s="5" customFormat="1" ht="15.75" customHeight="1">
      <c r="A199" s="66"/>
      <c r="B199" s="76"/>
      <c r="C199" s="27" t="s">
        <v>190</v>
      </c>
      <c r="D199" s="46"/>
      <c r="E199" s="46"/>
      <c r="F199" s="46"/>
      <c r="G199" s="92"/>
    </row>
    <row r="200" spans="1:7" s="5" customFormat="1" ht="15.75" customHeight="1">
      <c r="A200" s="66"/>
      <c r="B200" s="76"/>
      <c r="C200" s="27" t="s">
        <v>191</v>
      </c>
      <c r="D200" s="46"/>
      <c r="E200" s="46"/>
      <c r="F200" s="46"/>
      <c r="G200" s="92"/>
    </row>
    <row r="201" spans="1:7" s="5" customFormat="1" ht="15.75" customHeight="1">
      <c r="A201" s="66"/>
      <c r="B201" s="76"/>
      <c r="C201" s="27" t="s">
        <v>192</v>
      </c>
      <c r="D201" s="46"/>
      <c r="E201" s="46"/>
      <c r="F201" s="46"/>
      <c r="G201" s="92"/>
    </row>
    <row r="202" spans="1:7" s="5" customFormat="1" ht="15.75" customHeight="1" thickBot="1">
      <c r="A202" s="67"/>
      <c r="B202" s="76"/>
      <c r="C202" s="29" t="s">
        <v>193</v>
      </c>
      <c r="D202" s="47"/>
      <c r="E202" s="47"/>
      <c r="F202" s="47"/>
      <c r="G202" s="92"/>
    </row>
    <row r="203" spans="1:7" s="5" customFormat="1" ht="15.75" customHeight="1">
      <c r="A203" s="65" t="s">
        <v>451</v>
      </c>
      <c r="B203" s="76"/>
      <c r="C203" s="13" t="s">
        <v>194</v>
      </c>
      <c r="D203" s="38">
        <f>3.6-D250-D244-D238-D265</f>
        <v>1.5999999999999999</v>
      </c>
      <c r="E203" s="38">
        <f>5.6-E250-E244-E238-E265</f>
        <v>2.7999999999999989</v>
      </c>
      <c r="F203" s="38">
        <f>5.3-F250-F244-F238-F265</f>
        <v>3.1</v>
      </c>
      <c r="G203" s="92"/>
    </row>
    <row r="204" spans="1:7" s="5" customFormat="1" ht="15.75" customHeight="1">
      <c r="A204" s="66"/>
      <c r="B204" s="76"/>
      <c r="C204" s="28" t="s">
        <v>195</v>
      </c>
      <c r="D204" s="39"/>
      <c r="E204" s="39"/>
      <c r="F204" s="39"/>
      <c r="G204" s="92"/>
    </row>
    <row r="205" spans="1:7" s="5" customFormat="1" ht="15.75" customHeight="1">
      <c r="A205" s="66"/>
      <c r="B205" s="76"/>
      <c r="C205" s="28" t="s">
        <v>196</v>
      </c>
      <c r="D205" s="39"/>
      <c r="E205" s="39"/>
      <c r="F205" s="39"/>
      <c r="G205" s="92"/>
    </row>
    <row r="206" spans="1:7" s="5" customFormat="1" ht="15.75" customHeight="1">
      <c r="A206" s="66"/>
      <c r="B206" s="76"/>
      <c r="C206" s="28" t="s">
        <v>197</v>
      </c>
      <c r="D206" s="39"/>
      <c r="E206" s="39"/>
      <c r="F206" s="39"/>
      <c r="G206" s="92"/>
    </row>
    <row r="207" spans="1:7" s="5" customFormat="1" ht="15.75" customHeight="1">
      <c r="A207" s="66"/>
      <c r="B207" s="76"/>
      <c r="C207" s="28" t="s">
        <v>198</v>
      </c>
      <c r="D207" s="39"/>
      <c r="E207" s="39"/>
      <c r="F207" s="39"/>
      <c r="G207" s="92"/>
    </row>
    <row r="208" spans="1:7" s="5" customFormat="1" ht="15.75" customHeight="1">
      <c r="A208" s="66"/>
      <c r="B208" s="76"/>
      <c r="C208" s="27" t="s">
        <v>199</v>
      </c>
      <c r="D208" s="39"/>
      <c r="E208" s="39"/>
      <c r="F208" s="39"/>
      <c r="G208" s="92"/>
    </row>
    <row r="209" spans="1:7" s="5" customFormat="1" ht="15.75" customHeight="1">
      <c r="A209" s="66"/>
      <c r="B209" s="76"/>
      <c r="C209" s="28" t="s">
        <v>200</v>
      </c>
      <c r="D209" s="39"/>
      <c r="E209" s="39"/>
      <c r="F209" s="39"/>
      <c r="G209" s="92"/>
    </row>
    <row r="210" spans="1:7" s="5" customFormat="1" ht="15.75" customHeight="1">
      <c r="A210" s="66"/>
      <c r="B210" s="76"/>
      <c r="C210" s="27" t="s">
        <v>201</v>
      </c>
      <c r="D210" s="39"/>
      <c r="E210" s="39"/>
      <c r="F210" s="39"/>
      <c r="G210" s="92"/>
    </row>
    <row r="211" spans="1:7" s="5" customFormat="1" ht="15.75" customHeight="1">
      <c r="A211" s="66"/>
      <c r="B211" s="76"/>
      <c r="C211" s="28" t="s">
        <v>202</v>
      </c>
      <c r="D211" s="39"/>
      <c r="E211" s="39"/>
      <c r="F211" s="39"/>
      <c r="G211" s="92"/>
    </row>
    <row r="212" spans="1:7" s="5" customFormat="1" ht="15.75" customHeight="1">
      <c r="A212" s="66"/>
      <c r="B212" s="76"/>
      <c r="C212" s="28" t="s">
        <v>203</v>
      </c>
      <c r="D212" s="39"/>
      <c r="E212" s="39"/>
      <c r="F212" s="39"/>
      <c r="G212" s="92"/>
    </row>
    <row r="213" spans="1:7" s="5" customFormat="1" ht="15.75" customHeight="1">
      <c r="A213" s="66"/>
      <c r="B213" s="76"/>
      <c r="C213" s="28" t="s">
        <v>204</v>
      </c>
      <c r="D213" s="39"/>
      <c r="E213" s="39"/>
      <c r="F213" s="39"/>
      <c r="G213" s="92"/>
    </row>
    <row r="214" spans="1:7" s="5" customFormat="1" ht="15.75" customHeight="1">
      <c r="A214" s="66"/>
      <c r="B214" s="76"/>
      <c r="C214" s="28" t="s">
        <v>205</v>
      </c>
      <c r="D214" s="39"/>
      <c r="E214" s="39"/>
      <c r="F214" s="39"/>
      <c r="G214" s="92"/>
    </row>
    <row r="215" spans="1:7" s="5" customFormat="1" ht="15.75" customHeight="1">
      <c r="A215" s="66"/>
      <c r="B215" s="76"/>
      <c r="C215" s="27" t="s">
        <v>206</v>
      </c>
      <c r="D215" s="39"/>
      <c r="E215" s="39"/>
      <c r="F215" s="39"/>
      <c r="G215" s="92"/>
    </row>
    <row r="216" spans="1:7" s="5" customFormat="1" ht="15.75" customHeight="1">
      <c r="A216" s="66"/>
      <c r="B216" s="76"/>
      <c r="C216" s="28" t="s">
        <v>207</v>
      </c>
      <c r="D216" s="39"/>
      <c r="E216" s="39"/>
      <c r="F216" s="39"/>
      <c r="G216" s="92"/>
    </row>
    <row r="217" spans="1:7" s="5" customFormat="1" ht="15.75" customHeight="1">
      <c r="A217" s="66"/>
      <c r="B217" s="76"/>
      <c r="C217" s="28" t="s">
        <v>208</v>
      </c>
      <c r="D217" s="39"/>
      <c r="E217" s="39"/>
      <c r="F217" s="39"/>
      <c r="G217" s="92"/>
    </row>
    <row r="218" spans="1:7" s="5" customFormat="1" ht="15.75" customHeight="1">
      <c r="A218" s="66"/>
      <c r="B218" s="76"/>
      <c r="C218" s="28" t="s">
        <v>209</v>
      </c>
      <c r="D218" s="39"/>
      <c r="E218" s="39"/>
      <c r="F218" s="39"/>
      <c r="G218" s="92"/>
    </row>
    <row r="219" spans="1:7" s="5" customFormat="1" ht="15.75" customHeight="1">
      <c r="A219" s="66"/>
      <c r="B219" s="76"/>
      <c r="C219" s="28" t="s">
        <v>210</v>
      </c>
      <c r="D219" s="39"/>
      <c r="E219" s="39"/>
      <c r="F219" s="39"/>
      <c r="G219" s="92"/>
    </row>
    <row r="220" spans="1:7" s="5" customFormat="1" ht="15.75" customHeight="1">
      <c r="A220" s="66"/>
      <c r="B220" s="76"/>
      <c r="C220" s="28" t="s">
        <v>211</v>
      </c>
      <c r="D220" s="39"/>
      <c r="E220" s="39"/>
      <c r="F220" s="39"/>
      <c r="G220" s="92"/>
    </row>
    <row r="221" spans="1:7" s="5" customFormat="1" ht="15.75" customHeight="1">
      <c r="A221" s="66"/>
      <c r="B221" s="76"/>
      <c r="C221" s="28" t="s">
        <v>212</v>
      </c>
      <c r="D221" s="39"/>
      <c r="E221" s="39"/>
      <c r="F221" s="39"/>
      <c r="G221" s="92"/>
    </row>
    <row r="222" spans="1:7" s="5" customFormat="1" ht="15.75" customHeight="1" thickBot="1">
      <c r="A222" s="67"/>
      <c r="B222" s="76"/>
      <c r="C222" s="29" t="s">
        <v>213</v>
      </c>
      <c r="D222" s="40"/>
      <c r="E222" s="40"/>
      <c r="F222" s="40"/>
      <c r="G222" s="92"/>
    </row>
    <row r="223" spans="1:7" s="5" customFormat="1" ht="15.75" customHeight="1">
      <c r="A223" s="65" t="s">
        <v>452</v>
      </c>
      <c r="B223" s="76"/>
      <c r="C223" s="13" t="s">
        <v>214</v>
      </c>
      <c r="D223" s="38">
        <v>2.9</v>
      </c>
      <c r="E223" s="38">
        <v>3</v>
      </c>
      <c r="F223" s="38">
        <v>3.2</v>
      </c>
      <c r="G223" s="92"/>
    </row>
    <row r="224" spans="1:7" s="5" customFormat="1" ht="15.75" customHeight="1">
      <c r="A224" s="66"/>
      <c r="B224" s="76"/>
      <c r="C224" s="27" t="s">
        <v>215</v>
      </c>
      <c r="D224" s="39"/>
      <c r="E224" s="39"/>
      <c r="F224" s="39"/>
      <c r="G224" s="92"/>
    </row>
    <row r="225" spans="1:7" s="5" customFormat="1" ht="15.75" customHeight="1">
      <c r="A225" s="66"/>
      <c r="B225" s="76"/>
      <c r="C225" s="28" t="s">
        <v>216</v>
      </c>
      <c r="D225" s="39"/>
      <c r="E225" s="39"/>
      <c r="F225" s="39"/>
      <c r="G225" s="92"/>
    </row>
    <row r="226" spans="1:7" s="5" customFormat="1" ht="15.75" customHeight="1">
      <c r="A226" s="66"/>
      <c r="B226" s="76"/>
      <c r="C226" s="28" t="s">
        <v>217</v>
      </c>
      <c r="D226" s="39"/>
      <c r="E226" s="39"/>
      <c r="F226" s="39"/>
      <c r="G226" s="92"/>
    </row>
    <row r="227" spans="1:7" s="5" customFormat="1" ht="15.75" customHeight="1">
      <c r="A227" s="66"/>
      <c r="B227" s="76"/>
      <c r="C227" s="27" t="s">
        <v>218</v>
      </c>
      <c r="D227" s="39"/>
      <c r="E227" s="39"/>
      <c r="F227" s="39"/>
      <c r="G227" s="92"/>
    </row>
    <row r="228" spans="1:7" s="5" customFormat="1" ht="15.75" customHeight="1">
      <c r="A228" s="66"/>
      <c r="B228" s="76"/>
      <c r="C228" s="27" t="s">
        <v>219</v>
      </c>
      <c r="D228" s="39"/>
      <c r="E228" s="39"/>
      <c r="F228" s="39"/>
      <c r="G228" s="92"/>
    </row>
    <row r="229" spans="1:7" s="5" customFormat="1" ht="15.75" customHeight="1">
      <c r="A229" s="66"/>
      <c r="B229" s="76"/>
      <c r="C229" s="28" t="s">
        <v>220</v>
      </c>
      <c r="D229" s="39"/>
      <c r="E229" s="39"/>
      <c r="F229" s="39"/>
      <c r="G229" s="92"/>
    </row>
    <row r="230" spans="1:7" s="5" customFormat="1" ht="15.75" customHeight="1">
      <c r="A230" s="66"/>
      <c r="B230" s="76"/>
      <c r="C230" s="27" t="s">
        <v>221</v>
      </c>
      <c r="D230" s="39"/>
      <c r="E230" s="39"/>
      <c r="F230" s="39"/>
      <c r="G230" s="92"/>
    </row>
    <row r="231" spans="1:7" s="5" customFormat="1" ht="15.75" customHeight="1">
      <c r="A231" s="66"/>
      <c r="B231" s="76"/>
      <c r="C231" s="27" t="s">
        <v>222</v>
      </c>
      <c r="D231" s="39"/>
      <c r="E231" s="39"/>
      <c r="F231" s="39"/>
      <c r="G231" s="92"/>
    </row>
    <row r="232" spans="1:7" s="5" customFormat="1" ht="15.75" customHeight="1" thickBot="1">
      <c r="A232" s="67"/>
      <c r="B232" s="76"/>
      <c r="C232" s="29" t="s">
        <v>223</v>
      </c>
      <c r="D232" s="40"/>
      <c r="E232" s="40"/>
      <c r="F232" s="40"/>
      <c r="G232" s="92"/>
    </row>
    <row r="233" spans="1:7" s="5" customFormat="1" ht="15.75" customHeight="1">
      <c r="A233" s="65" t="s">
        <v>453</v>
      </c>
      <c r="B233" s="76"/>
      <c r="C233" s="13" t="s">
        <v>224</v>
      </c>
      <c r="D233" s="38">
        <v>0.2</v>
      </c>
      <c r="E233" s="38">
        <v>0.3</v>
      </c>
      <c r="F233" s="38">
        <v>0.2</v>
      </c>
      <c r="G233" s="92"/>
    </row>
    <row r="234" spans="1:7" s="5" customFormat="1" ht="15.75" customHeight="1">
      <c r="A234" s="70"/>
      <c r="B234" s="76"/>
      <c r="C234" s="28" t="s">
        <v>225</v>
      </c>
      <c r="D234" s="39"/>
      <c r="E234" s="39"/>
      <c r="F234" s="39"/>
      <c r="G234" s="92"/>
    </row>
    <row r="235" spans="1:7" s="5" customFormat="1" ht="15.75" customHeight="1">
      <c r="A235" s="70"/>
      <c r="B235" s="76"/>
      <c r="C235" s="28" t="s">
        <v>226</v>
      </c>
      <c r="D235" s="39"/>
      <c r="E235" s="39"/>
      <c r="F235" s="39"/>
      <c r="G235" s="92"/>
    </row>
    <row r="236" spans="1:7" s="5" customFormat="1" ht="15.75" customHeight="1">
      <c r="A236" s="70"/>
      <c r="B236" s="76"/>
      <c r="C236" s="28" t="s">
        <v>227</v>
      </c>
      <c r="D236" s="39"/>
      <c r="E236" s="39"/>
      <c r="F236" s="39"/>
      <c r="G236" s="92"/>
    </row>
    <row r="237" spans="1:7" s="5" customFormat="1" ht="15.75" customHeight="1" thickBot="1">
      <c r="A237" s="71"/>
      <c r="B237" s="76"/>
      <c r="C237" s="12" t="s">
        <v>228</v>
      </c>
      <c r="D237" s="40"/>
      <c r="E237" s="40"/>
      <c r="F237" s="40"/>
      <c r="G237" s="92"/>
    </row>
    <row r="238" spans="1:7" s="5" customFormat="1" ht="15.75" customHeight="1">
      <c r="A238" s="65" t="s">
        <v>454</v>
      </c>
      <c r="B238" s="76"/>
      <c r="C238" s="13" t="s">
        <v>229</v>
      </c>
      <c r="D238" s="38">
        <v>0.1</v>
      </c>
      <c r="E238" s="38">
        <v>0.2</v>
      </c>
      <c r="F238" s="38">
        <v>0.2</v>
      </c>
      <c r="G238" s="92"/>
    </row>
    <row r="239" spans="1:7" s="5" customFormat="1" ht="15.75" customHeight="1">
      <c r="A239" s="66"/>
      <c r="B239" s="76"/>
      <c r="C239" s="28" t="s">
        <v>230</v>
      </c>
      <c r="D239" s="41"/>
      <c r="E239" s="41"/>
      <c r="F239" s="41"/>
      <c r="G239" s="92"/>
    </row>
    <row r="240" spans="1:7" s="5" customFormat="1" ht="15.75" customHeight="1">
      <c r="A240" s="66"/>
      <c r="B240" s="76"/>
      <c r="C240" s="28" t="s">
        <v>231</v>
      </c>
      <c r="D240" s="41"/>
      <c r="E240" s="41"/>
      <c r="F240" s="41"/>
      <c r="G240" s="92"/>
    </row>
    <row r="241" spans="1:7" s="5" customFormat="1" ht="15.75" customHeight="1">
      <c r="A241" s="66"/>
      <c r="B241" s="76"/>
      <c r="C241" s="28" t="s">
        <v>232</v>
      </c>
      <c r="D241" s="41"/>
      <c r="E241" s="41"/>
      <c r="F241" s="41"/>
      <c r="G241" s="92"/>
    </row>
    <row r="242" spans="1:7" s="5" customFormat="1" ht="15.75" customHeight="1">
      <c r="A242" s="66"/>
      <c r="B242" s="76"/>
      <c r="C242" s="28" t="s">
        <v>233</v>
      </c>
      <c r="D242" s="41"/>
      <c r="E242" s="41"/>
      <c r="F242" s="41"/>
      <c r="G242" s="92"/>
    </row>
    <row r="243" spans="1:7" s="5" customFormat="1" ht="15.75" customHeight="1" thickBot="1">
      <c r="A243" s="66"/>
      <c r="B243" s="76"/>
      <c r="C243" s="12" t="s">
        <v>234</v>
      </c>
      <c r="D243" s="42"/>
      <c r="E243" s="42"/>
      <c r="F243" s="42"/>
      <c r="G243" s="92"/>
    </row>
    <row r="244" spans="1:7" s="5" customFormat="1" ht="15.75" customHeight="1">
      <c r="A244" s="65" t="s">
        <v>455</v>
      </c>
      <c r="B244" s="76"/>
      <c r="C244" s="13" t="s">
        <v>235</v>
      </c>
      <c r="D244" s="38">
        <v>0.1</v>
      </c>
      <c r="E244" s="38">
        <v>0.2</v>
      </c>
      <c r="F244" s="38">
        <v>0.1</v>
      </c>
      <c r="G244" s="92"/>
    </row>
    <row r="245" spans="1:7" s="5" customFormat="1" ht="15.75" customHeight="1">
      <c r="A245" s="66"/>
      <c r="B245" s="76"/>
      <c r="C245" s="28" t="s">
        <v>236</v>
      </c>
      <c r="D245" s="41"/>
      <c r="E245" s="41"/>
      <c r="F245" s="41"/>
      <c r="G245" s="92"/>
    </row>
    <row r="246" spans="1:7" s="5" customFormat="1" ht="15.75" customHeight="1">
      <c r="A246" s="66"/>
      <c r="B246" s="76"/>
      <c r="C246" s="28" t="s">
        <v>237</v>
      </c>
      <c r="D246" s="41"/>
      <c r="E246" s="41"/>
      <c r="F246" s="41"/>
      <c r="G246" s="92"/>
    </row>
    <row r="247" spans="1:7" s="5" customFormat="1" ht="15.75" customHeight="1">
      <c r="A247" s="66"/>
      <c r="B247" s="76"/>
      <c r="C247" s="28" t="s">
        <v>238</v>
      </c>
      <c r="D247" s="41"/>
      <c r="E247" s="41"/>
      <c r="F247" s="41"/>
      <c r="G247" s="92"/>
    </row>
    <row r="248" spans="1:7" s="5" customFormat="1" ht="15.75" customHeight="1">
      <c r="A248" s="66"/>
      <c r="B248" s="76"/>
      <c r="C248" s="28" t="s">
        <v>239</v>
      </c>
      <c r="D248" s="41"/>
      <c r="E248" s="41"/>
      <c r="F248" s="41"/>
      <c r="G248" s="92"/>
    </row>
    <row r="249" spans="1:7" s="5" customFormat="1" ht="15.75" customHeight="1" thickBot="1">
      <c r="A249" s="67"/>
      <c r="B249" s="76"/>
      <c r="C249" s="12" t="s">
        <v>240</v>
      </c>
      <c r="D249" s="42"/>
      <c r="E249" s="42"/>
      <c r="F249" s="42"/>
      <c r="G249" s="92"/>
    </row>
    <row r="250" spans="1:7" s="5" customFormat="1" ht="15.75" customHeight="1">
      <c r="A250" s="65" t="s">
        <v>456</v>
      </c>
      <c r="B250" s="76"/>
      <c r="C250" s="13" t="s">
        <v>241</v>
      </c>
      <c r="D250" s="38">
        <v>1</v>
      </c>
      <c r="E250" s="38">
        <v>1.4</v>
      </c>
      <c r="F250" s="38">
        <v>1</v>
      </c>
      <c r="G250" s="92"/>
    </row>
    <row r="251" spans="1:7" s="5" customFormat="1" ht="15.75" customHeight="1">
      <c r="A251" s="70"/>
      <c r="B251" s="76"/>
      <c r="C251" s="28" t="s">
        <v>242</v>
      </c>
      <c r="D251" s="41"/>
      <c r="E251" s="41"/>
      <c r="F251" s="41"/>
      <c r="G251" s="92"/>
    </row>
    <row r="252" spans="1:7" s="5" customFormat="1" ht="15.75" customHeight="1">
      <c r="A252" s="70"/>
      <c r="B252" s="76"/>
      <c r="C252" s="28" t="s">
        <v>243</v>
      </c>
      <c r="D252" s="41"/>
      <c r="E252" s="41"/>
      <c r="F252" s="41"/>
      <c r="G252" s="92"/>
    </row>
    <row r="253" spans="1:7" s="5" customFormat="1" ht="15.75" customHeight="1">
      <c r="A253" s="70"/>
      <c r="B253" s="76"/>
      <c r="C253" s="28" t="s">
        <v>244</v>
      </c>
      <c r="D253" s="41"/>
      <c r="E253" s="41"/>
      <c r="F253" s="41"/>
      <c r="G253" s="92"/>
    </row>
    <row r="254" spans="1:7" s="5" customFormat="1" ht="15.75" customHeight="1">
      <c r="A254" s="70"/>
      <c r="B254" s="76"/>
      <c r="C254" s="28" t="s">
        <v>245</v>
      </c>
      <c r="D254" s="41"/>
      <c r="E254" s="41"/>
      <c r="F254" s="41"/>
      <c r="G254" s="92"/>
    </row>
    <row r="255" spans="1:7" s="5" customFormat="1" ht="15.75" customHeight="1">
      <c r="A255" s="70"/>
      <c r="B255" s="76"/>
      <c r="C255" s="28" t="s">
        <v>246</v>
      </c>
      <c r="D255" s="41"/>
      <c r="E255" s="41"/>
      <c r="F255" s="41"/>
      <c r="G255" s="92"/>
    </row>
    <row r="256" spans="1:7" s="5" customFormat="1" ht="15.75" customHeight="1">
      <c r="A256" s="70"/>
      <c r="B256" s="76"/>
      <c r="C256" s="28" t="s">
        <v>247</v>
      </c>
      <c r="D256" s="41"/>
      <c r="E256" s="41"/>
      <c r="F256" s="41"/>
      <c r="G256" s="92"/>
    </row>
    <row r="257" spans="1:7" s="5" customFormat="1" ht="15.75" customHeight="1">
      <c r="A257" s="70"/>
      <c r="B257" s="76"/>
      <c r="C257" s="28" t="s">
        <v>248</v>
      </c>
      <c r="D257" s="41"/>
      <c r="E257" s="41"/>
      <c r="F257" s="41"/>
      <c r="G257" s="92"/>
    </row>
    <row r="258" spans="1:7" s="5" customFormat="1" ht="15.75" customHeight="1">
      <c r="A258" s="70"/>
      <c r="B258" s="76"/>
      <c r="C258" s="27" t="s">
        <v>249</v>
      </c>
      <c r="D258" s="41"/>
      <c r="E258" s="41"/>
      <c r="F258" s="41"/>
      <c r="G258" s="92"/>
    </row>
    <row r="259" spans="1:7" s="5" customFormat="1" ht="15.75" customHeight="1">
      <c r="A259" s="70"/>
      <c r="B259" s="76"/>
      <c r="C259" s="27" t="s">
        <v>250</v>
      </c>
      <c r="D259" s="41"/>
      <c r="E259" s="41"/>
      <c r="F259" s="41"/>
      <c r="G259" s="92"/>
    </row>
    <row r="260" spans="1:7" s="5" customFormat="1" ht="15.75" customHeight="1">
      <c r="A260" s="70"/>
      <c r="B260" s="76"/>
      <c r="C260" s="27" t="s">
        <v>251</v>
      </c>
      <c r="D260" s="41"/>
      <c r="E260" s="41"/>
      <c r="F260" s="41"/>
      <c r="G260" s="92"/>
    </row>
    <row r="261" spans="1:7" s="5" customFormat="1" ht="15.75" customHeight="1" thickBot="1">
      <c r="A261" s="71"/>
      <c r="B261" s="76"/>
      <c r="C261" s="29" t="s">
        <v>252</v>
      </c>
      <c r="D261" s="42"/>
      <c r="E261" s="42"/>
      <c r="F261" s="42"/>
      <c r="G261" s="92"/>
    </row>
    <row r="262" spans="1:7" s="5" customFormat="1" ht="15.75" customHeight="1">
      <c r="A262" s="65" t="s">
        <v>457</v>
      </c>
      <c r="B262" s="76"/>
      <c r="C262" s="13" t="s">
        <v>253</v>
      </c>
      <c r="D262" s="38">
        <v>0</v>
      </c>
      <c r="E262" s="38">
        <v>0.1</v>
      </c>
      <c r="F262" s="38">
        <v>0.1</v>
      </c>
      <c r="G262" s="92"/>
    </row>
    <row r="263" spans="1:7" s="5" customFormat="1" ht="15.75" customHeight="1">
      <c r="A263" s="66"/>
      <c r="B263" s="76"/>
      <c r="C263" s="28" t="s">
        <v>254</v>
      </c>
      <c r="D263" s="39"/>
      <c r="E263" s="39"/>
      <c r="F263" s="39"/>
      <c r="G263" s="92"/>
    </row>
    <row r="264" spans="1:7" s="5" customFormat="1" ht="15.75" customHeight="1" thickBot="1">
      <c r="A264" s="67"/>
      <c r="B264" s="76"/>
      <c r="C264" s="12" t="s">
        <v>255</v>
      </c>
      <c r="D264" s="40"/>
      <c r="E264" s="40"/>
      <c r="F264" s="40"/>
      <c r="G264" s="92"/>
    </row>
    <row r="265" spans="1:7" s="5" customFormat="1" ht="15.75" customHeight="1">
      <c r="A265" s="65" t="s">
        <v>458</v>
      </c>
      <c r="B265" s="76"/>
      <c r="C265" s="13" t="s">
        <v>256</v>
      </c>
      <c r="D265" s="41">
        <v>0.8</v>
      </c>
      <c r="E265" s="41">
        <v>1</v>
      </c>
      <c r="F265" s="41">
        <v>0.9</v>
      </c>
      <c r="G265" s="92"/>
    </row>
    <row r="266" spans="1:7" s="5" customFormat="1" ht="15.75" customHeight="1">
      <c r="A266" s="66"/>
      <c r="B266" s="76"/>
      <c r="C266" s="28" t="s">
        <v>257</v>
      </c>
      <c r="D266" s="41"/>
      <c r="E266" s="41"/>
      <c r="F266" s="41"/>
      <c r="G266" s="92"/>
    </row>
    <row r="267" spans="1:7" s="5" customFormat="1" ht="15.75" customHeight="1">
      <c r="A267" s="66"/>
      <c r="B267" s="76"/>
      <c r="C267" s="28" t="s">
        <v>258</v>
      </c>
      <c r="D267" s="41"/>
      <c r="E267" s="41"/>
      <c r="F267" s="41"/>
      <c r="G267" s="92"/>
    </row>
    <row r="268" spans="1:7" s="5" customFormat="1" ht="15.75" customHeight="1">
      <c r="A268" s="66"/>
      <c r="B268" s="76"/>
      <c r="C268" s="28" t="s">
        <v>259</v>
      </c>
      <c r="D268" s="41"/>
      <c r="E268" s="41"/>
      <c r="F268" s="41"/>
      <c r="G268" s="92"/>
    </row>
    <row r="269" spans="1:7" s="5" customFormat="1" ht="15.75" customHeight="1" thickBot="1">
      <c r="A269" s="67"/>
      <c r="B269" s="76"/>
      <c r="C269" s="14" t="s">
        <v>260</v>
      </c>
      <c r="D269" s="42"/>
      <c r="E269" s="42"/>
      <c r="F269" s="42"/>
      <c r="G269" s="92"/>
    </row>
    <row r="270" spans="1:7" s="5" customFormat="1" ht="15.75" customHeight="1">
      <c r="A270" s="77" t="s">
        <v>422</v>
      </c>
      <c r="B270" s="76"/>
      <c r="C270" s="17" t="s">
        <v>359</v>
      </c>
      <c r="D270" s="38">
        <v>0.3</v>
      </c>
      <c r="E270" s="38">
        <v>0.5</v>
      </c>
      <c r="F270" s="38">
        <v>0.5</v>
      </c>
      <c r="G270" s="92"/>
    </row>
    <row r="271" spans="1:7" s="5" customFormat="1" ht="15.75" customHeight="1">
      <c r="A271" s="69"/>
      <c r="B271" s="76"/>
      <c r="C271" s="18" t="s">
        <v>360</v>
      </c>
      <c r="D271" s="39"/>
      <c r="E271" s="39"/>
      <c r="F271" s="39"/>
      <c r="G271" s="92"/>
    </row>
    <row r="272" spans="1:7" s="5" customFormat="1" ht="15.75" customHeight="1">
      <c r="A272" s="69"/>
      <c r="B272" s="76"/>
      <c r="C272" s="18" t="s">
        <v>361</v>
      </c>
      <c r="D272" s="39"/>
      <c r="E272" s="39"/>
      <c r="F272" s="39"/>
      <c r="G272" s="92"/>
    </row>
    <row r="273" spans="1:7" s="5" customFormat="1" ht="15.75" customHeight="1">
      <c r="A273" s="69"/>
      <c r="B273" s="76"/>
      <c r="C273" s="18" t="s">
        <v>362</v>
      </c>
      <c r="D273" s="39"/>
      <c r="E273" s="39"/>
      <c r="F273" s="39"/>
      <c r="G273" s="92"/>
    </row>
    <row r="274" spans="1:7" s="5" customFormat="1" ht="15.75" customHeight="1" thickBot="1">
      <c r="A274" s="78"/>
      <c r="B274" s="76"/>
      <c r="C274" s="19" t="s">
        <v>363</v>
      </c>
      <c r="D274" s="40"/>
      <c r="E274" s="40"/>
      <c r="F274" s="40"/>
      <c r="G274" s="92"/>
    </row>
    <row r="275" spans="1:7" s="5" customFormat="1" ht="15.75" customHeight="1">
      <c r="A275" s="77" t="s">
        <v>421</v>
      </c>
      <c r="B275" s="76"/>
      <c r="C275" s="17" t="s">
        <v>364</v>
      </c>
      <c r="D275" s="38">
        <f>1.3-D302-D298-D307-0.5*D310</f>
        <v>0.94</v>
      </c>
      <c r="E275" s="38">
        <f>2.1-E302-E298-E307-0.5*E310</f>
        <v>1.72</v>
      </c>
      <c r="F275" s="38">
        <f>2-F302-F298-F307-0.5*F310</f>
        <v>1.63</v>
      </c>
      <c r="G275" s="92"/>
    </row>
    <row r="276" spans="1:7" s="5" customFormat="1" ht="15.75" customHeight="1">
      <c r="A276" s="69"/>
      <c r="B276" s="76"/>
      <c r="C276" s="18" t="s">
        <v>365</v>
      </c>
      <c r="D276" s="39"/>
      <c r="E276" s="39"/>
      <c r="F276" s="39"/>
      <c r="G276" s="92"/>
    </row>
    <row r="277" spans="1:7" s="5" customFormat="1" ht="15.75" customHeight="1">
      <c r="A277" s="69"/>
      <c r="B277" s="76"/>
      <c r="C277" s="18" t="s">
        <v>366</v>
      </c>
      <c r="D277" s="39"/>
      <c r="E277" s="39"/>
      <c r="F277" s="39"/>
      <c r="G277" s="92"/>
    </row>
    <row r="278" spans="1:7" s="5" customFormat="1" ht="15.75" customHeight="1">
      <c r="A278" s="69"/>
      <c r="B278" s="76"/>
      <c r="C278" s="18" t="s">
        <v>367</v>
      </c>
      <c r="D278" s="39"/>
      <c r="E278" s="39"/>
      <c r="F278" s="39"/>
      <c r="G278" s="92"/>
    </row>
    <row r="279" spans="1:7" s="5" customFormat="1" ht="15.75" customHeight="1">
      <c r="A279" s="69"/>
      <c r="B279" s="76"/>
      <c r="C279" s="18" t="s">
        <v>368</v>
      </c>
      <c r="D279" s="39"/>
      <c r="E279" s="39"/>
      <c r="F279" s="39"/>
      <c r="G279" s="92"/>
    </row>
    <row r="280" spans="1:7" s="5" customFormat="1" ht="15.75" customHeight="1">
      <c r="A280" s="69"/>
      <c r="B280" s="76"/>
      <c r="C280" s="18" t="s">
        <v>369</v>
      </c>
      <c r="D280" s="39"/>
      <c r="E280" s="39"/>
      <c r="F280" s="39"/>
      <c r="G280" s="92"/>
    </row>
    <row r="281" spans="1:7" s="5" customFormat="1" ht="15.75" customHeight="1">
      <c r="A281" s="69"/>
      <c r="B281" s="76"/>
      <c r="C281" s="18" t="s">
        <v>370</v>
      </c>
      <c r="D281" s="39"/>
      <c r="E281" s="39"/>
      <c r="F281" s="39"/>
      <c r="G281" s="92"/>
    </row>
    <row r="282" spans="1:7" s="5" customFormat="1" ht="15.75" customHeight="1">
      <c r="A282" s="69"/>
      <c r="B282" s="76"/>
      <c r="C282" s="18" t="s">
        <v>371</v>
      </c>
      <c r="D282" s="39"/>
      <c r="E282" s="39"/>
      <c r="F282" s="39"/>
      <c r="G282" s="92"/>
    </row>
    <row r="283" spans="1:7" s="5" customFormat="1" ht="15.75" customHeight="1">
      <c r="A283" s="69"/>
      <c r="B283" s="76"/>
      <c r="C283" s="18" t="s">
        <v>372</v>
      </c>
      <c r="D283" s="39"/>
      <c r="E283" s="39"/>
      <c r="F283" s="39"/>
      <c r="G283" s="92"/>
    </row>
    <row r="284" spans="1:7" s="5" customFormat="1" ht="15.75" customHeight="1">
      <c r="A284" s="69"/>
      <c r="B284" s="76"/>
      <c r="C284" s="18" t="s">
        <v>373</v>
      </c>
      <c r="D284" s="39"/>
      <c r="E284" s="39"/>
      <c r="F284" s="39"/>
      <c r="G284" s="92"/>
    </row>
    <row r="285" spans="1:7" s="5" customFormat="1" ht="15.75" customHeight="1">
      <c r="A285" s="69"/>
      <c r="B285" s="76"/>
      <c r="C285" s="18" t="s">
        <v>374</v>
      </c>
      <c r="D285" s="39"/>
      <c r="E285" s="39"/>
      <c r="F285" s="39"/>
      <c r="G285" s="92"/>
    </row>
    <row r="286" spans="1:7" s="5" customFormat="1" ht="15.75" customHeight="1">
      <c r="A286" s="69"/>
      <c r="B286" s="76"/>
      <c r="C286" s="18" t="s">
        <v>375</v>
      </c>
      <c r="D286" s="39"/>
      <c r="E286" s="39"/>
      <c r="F286" s="39"/>
      <c r="G286" s="92"/>
    </row>
    <row r="287" spans="1:7" s="5" customFormat="1" ht="15.75" customHeight="1">
      <c r="A287" s="69"/>
      <c r="B287" s="76"/>
      <c r="C287" s="18" t="s">
        <v>376</v>
      </c>
      <c r="D287" s="39"/>
      <c r="E287" s="39"/>
      <c r="F287" s="39"/>
      <c r="G287" s="92"/>
    </row>
    <row r="288" spans="1:7" s="5" customFormat="1" ht="15.75" customHeight="1">
      <c r="A288" s="69"/>
      <c r="B288" s="76"/>
      <c r="C288" s="18" t="s">
        <v>377</v>
      </c>
      <c r="D288" s="39"/>
      <c r="E288" s="39"/>
      <c r="F288" s="39"/>
      <c r="G288" s="92"/>
    </row>
    <row r="289" spans="1:7" s="5" customFormat="1" ht="15.75" customHeight="1">
      <c r="A289" s="69"/>
      <c r="B289" s="76"/>
      <c r="C289" s="18" t="s">
        <v>378</v>
      </c>
      <c r="D289" s="39"/>
      <c r="E289" s="39"/>
      <c r="F289" s="39"/>
      <c r="G289" s="92"/>
    </row>
    <row r="290" spans="1:7" s="5" customFormat="1" ht="15.75" customHeight="1">
      <c r="A290" s="69"/>
      <c r="B290" s="76"/>
      <c r="C290" s="18" t="s">
        <v>379</v>
      </c>
      <c r="D290" s="39"/>
      <c r="E290" s="39"/>
      <c r="F290" s="39"/>
      <c r="G290" s="92"/>
    </row>
    <row r="291" spans="1:7" s="5" customFormat="1" ht="15.75" customHeight="1" thickBot="1">
      <c r="A291" s="78"/>
      <c r="B291" s="76"/>
      <c r="C291" s="19" t="s">
        <v>380</v>
      </c>
      <c r="D291" s="40"/>
      <c r="E291" s="40"/>
      <c r="F291" s="40"/>
      <c r="G291" s="92"/>
    </row>
    <row r="292" spans="1:7" s="5" customFormat="1" ht="15.75" customHeight="1">
      <c r="A292" s="77" t="s">
        <v>420</v>
      </c>
      <c r="B292" s="76"/>
      <c r="C292" s="17" t="s">
        <v>381</v>
      </c>
      <c r="D292" s="38">
        <v>0.3</v>
      </c>
      <c r="E292" s="38">
        <v>0.5</v>
      </c>
      <c r="F292" s="38">
        <v>0.5</v>
      </c>
      <c r="G292" s="92"/>
    </row>
    <row r="293" spans="1:7" s="5" customFormat="1" ht="15.75" customHeight="1">
      <c r="A293" s="69"/>
      <c r="B293" s="76"/>
      <c r="C293" s="18" t="s">
        <v>382</v>
      </c>
      <c r="D293" s="39"/>
      <c r="E293" s="39"/>
      <c r="F293" s="39"/>
      <c r="G293" s="92"/>
    </row>
    <row r="294" spans="1:7" s="5" customFormat="1" ht="15.75" customHeight="1">
      <c r="A294" s="69"/>
      <c r="B294" s="76"/>
      <c r="C294" s="18" t="s">
        <v>383</v>
      </c>
      <c r="D294" s="39"/>
      <c r="E294" s="39"/>
      <c r="F294" s="39"/>
      <c r="G294" s="92"/>
    </row>
    <row r="295" spans="1:7" s="5" customFormat="1" ht="15.75" customHeight="1">
      <c r="A295" s="69"/>
      <c r="B295" s="76"/>
      <c r="C295" s="18" t="s">
        <v>384</v>
      </c>
      <c r="D295" s="39"/>
      <c r="E295" s="39"/>
      <c r="F295" s="39"/>
      <c r="G295" s="92"/>
    </row>
    <row r="296" spans="1:7" s="5" customFormat="1" ht="15.75" customHeight="1">
      <c r="A296" s="69"/>
      <c r="B296" s="76"/>
      <c r="C296" s="18" t="s">
        <v>385</v>
      </c>
      <c r="D296" s="39"/>
      <c r="E296" s="39"/>
      <c r="F296" s="39"/>
      <c r="G296" s="92"/>
    </row>
    <row r="297" spans="1:7" s="5" customFormat="1" ht="15.75" customHeight="1" thickBot="1">
      <c r="A297" s="78"/>
      <c r="B297" s="76"/>
      <c r="C297" s="19" t="s">
        <v>386</v>
      </c>
      <c r="D297" s="40"/>
      <c r="E297" s="40"/>
      <c r="F297" s="40"/>
      <c r="G297" s="92"/>
    </row>
    <row r="298" spans="1:7" s="5" customFormat="1" ht="15.75" customHeight="1">
      <c r="A298" s="77" t="s">
        <v>419</v>
      </c>
      <c r="B298" s="76"/>
      <c r="C298" s="17" t="s">
        <v>387</v>
      </c>
      <c r="D298" s="38">
        <v>0.1</v>
      </c>
      <c r="E298" s="38">
        <v>0.1</v>
      </c>
      <c r="F298" s="38">
        <v>0.1</v>
      </c>
      <c r="G298" s="92"/>
    </row>
    <row r="299" spans="1:7" s="5" customFormat="1" ht="15.75" customHeight="1">
      <c r="A299" s="69"/>
      <c r="B299" s="76"/>
      <c r="C299" s="18" t="s">
        <v>388</v>
      </c>
      <c r="D299" s="39"/>
      <c r="E299" s="39"/>
      <c r="F299" s="39"/>
      <c r="G299" s="92"/>
    </row>
    <row r="300" spans="1:7" s="5" customFormat="1" ht="15.75" customHeight="1">
      <c r="A300" s="69"/>
      <c r="B300" s="76"/>
      <c r="C300" s="18" t="s">
        <v>389</v>
      </c>
      <c r="D300" s="39"/>
      <c r="E300" s="39"/>
      <c r="F300" s="39"/>
      <c r="G300" s="92"/>
    </row>
    <row r="301" spans="1:7" s="5" customFormat="1" ht="15.75" customHeight="1" thickBot="1">
      <c r="A301" s="78"/>
      <c r="B301" s="76"/>
      <c r="C301" s="19" t="s">
        <v>390</v>
      </c>
      <c r="D301" s="40"/>
      <c r="E301" s="40"/>
      <c r="F301" s="40"/>
      <c r="G301" s="92"/>
    </row>
    <row r="302" spans="1:7" s="5" customFormat="1" ht="15.75" customHeight="1">
      <c r="A302" s="77" t="s">
        <v>418</v>
      </c>
      <c r="B302" s="76"/>
      <c r="C302" s="17" t="s">
        <v>391</v>
      </c>
      <c r="D302" s="38">
        <v>0.2</v>
      </c>
      <c r="E302" s="38">
        <v>0.2</v>
      </c>
      <c r="F302" s="38">
        <v>0.2</v>
      </c>
      <c r="G302" s="92"/>
    </row>
    <row r="303" spans="1:7" s="5" customFormat="1" ht="15.75" customHeight="1">
      <c r="A303" s="69"/>
      <c r="B303" s="76"/>
      <c r="C303" s="18" t="s">
        <v>392</v>
      </c>
      <c r="D303" s="39"/>
      <c r="E303" s="39"/>
      <c r="F303" s="39"/>
      <c r="G303" s="92"/>
    </row>
    <row r="304" spans="1:7" s="5" customFormat="1" ht="15.75" customHeight="1">
      <c r="A304" s="69"/>
      <c r="B304" s="76"/>
      <c r="C304" s="18" t="s">
        <v>393</v>
      </c>
      <c r="D304" s="39"/>
      <c r="E304" s="39"/>
      <c r="F304" s="39"/>
      <c r="G304" s="92"/>
    </row>
    <row r="305" spans="1:7" s="5" customFormat="1" ht="15.75" customHeight="1">
      <c r="A305" s="69"/>
      <c r="B305" s="76"/>
      <c r="C305" s="18" t="s">
        <v>394</v>
      </c>
      <c r="D305" s="39"/>
      <c r="E305" s="39"/>
      <c r="F305" s="39"/>
      <c r="G305" s="92"/>
    </row>
    <row r="306" spans="1:7" s="5" customFormat="1" ht="15.75" customHeight="1" thickBot="1">
      <c r="A306" s="78"/>
      <c r="B306" s="76"/>
      <c r="C306" s="19" t="s">
        <v>395</v>
      </c>
      <c r="D306" s="40"/>
      <c r="E306" s="40"/>
      <c r="F306" s="40"/>
      <c r="G306" s="92"/>
    </row>
    <row r="307" spans="1:7" s="5" customFormat="1" ht="15.75" customHeight="1">
      <c r="A307" s="77" t="s">
        <v>417</v>
      </c>
      <c r="B307" s="76"/>
      <c r="C307" s="17" t="s">
        <v>396</v>
      </c>
      <c r="D307" s="38">
        <v>0.02</v>
      </c>
      <c r="E307" s="38">
        <v>0.03</v>
      </c>
      <c r="F307" s="38">
        <v>0.03</v>
      </c>
      <c r="G307" s="92"/>
    </row>
    <row r="308" spans="1:7" s="5" customFormat="1" ht="15.75" customHeight="1">
      <c r="A308" s="69"/>
      <c r="B308" s="76"/>
      <c r="C308" s="18" t="s">
        <v>397</v>
      </c>
      <c r="D308" s="39"/>
      <c r="E308" s="39"/>
      <c r="F308" s="39"/>
      <c r="G308" s="92"/>
    </row>
    <row r="309" spans="1:7" s="5" customFormat="1" ht="15.75" customHeight="1" thickBot="1">
      <c r="A309" s="78"/>
      <c r="B309" s="76"/>
      <c r="C309" s="19" t="s">
        <v>398</v>
      </c>
      <c r="D309" s="40"/>
      <c r="E309" s="40"/>
      <c r="F309" s="40"/>
      <c r="G309" s="92"/>
    </row>
    <row r="310" spans="1:7" s="5" customFormat="1" ht="15.75" customHeight="1">
      <c r="A310" s="77" t="s">
        <v>416</v>
      </c>
      <c r="B310" s="76"/>
      <c r="C310" s="17" t="s">
        <v>399</v>
      </c>
      <c r="D310" s="38">
        <v>0.08</v>
      </c>
      <c r="E310" s="38">
        <v>0.1</v>
      </c>
      <c r="F310" s="38">
        <v>0.08</v>
      </c>
      <c r="G310" s="92"/>
    </row>
    <row r="311" spans="1:7" s="5" customFormat="1" ht="15.75" customHeight="1">
      <c r="A311" s="69"/>
      <c r="B311" s="76"/>
      <c r="C311" s="18" t="s">
        <v>400</v>
      </c>
      <c r="D311" s="39"/>
      <c r="E311" s="39"/>
      <c r="F311" s="39"/>
      <c r="G311" s="92"/>
    </row>
    <row r="312" spans="1:7" s="5" customFormat="1" ht="15.75" customHeight="1">
      <c r="A312" s="69"/>
      <c r="B312" s="76"/>
      <c r="C312" s="18" t="s">
        <v>401</v>
      </c>
      <c r="D312" s="39"/>
      <c r="E312" s="39"/>
      <c r="F312" s="39"/>
      <c r="G312" s="92"/>
    </row>
    <row r="313" spans="1:7" s="5" customFormat="1" ht="15.75" customHeight="1">
      <c r="A313" s="69"/>
      <c r="B313" s="76"/>
      <c r="C313" s="18" t="s">
        <v>402</v>
      </c>
      <c r="D313" s="39"/>
      <c r="E313" s="39"/>
      <c r="F313" s="39"/>
      <c r="G313" s="92"/>
    </row>
    <row r="314" spans="1:7" s="5" customFormat="1" ht="15.75" customHeight="1" thickBot="1">
      <c r="A314" s="78"/>
      <c r="B314" s="76"/>
      <c r="C314" s="19" t="s">
        <v>403</v>
      </c>
      <c r="D314" s="40"/>
      <c r="E314" s="40"/>
      <c r="F314" s="40"/>
      <c r="G314" s="92"/>
    </row>
    <row r="315" spans="1:7" s="5" customFormat="1" ht="15.75" customHeight="1">
      <c r="A315" s="77" t="s">
        <v>415</v>
      </c>
      <c r="B315" s="76"/>
      <c r="C315" s="17" t="s">
        <v>404</v>
      </c>
      <c r="D315" s="38">
        <v>0.01</v>
      </c>
      <c r="E315" s="38">
        <v>0.01</v>
      </c>
      <c r="F315" s="38">
        <v>0.01</v>
      </c>
      <c r="G315" s="92"/>
    </row>
    <row r="316" spans="1:7" s="5" customFormat="1" ht="15.75" customHeight="1">
      <c r="A316" s="69"/>
      <c r="B316" s="76"/>
      <c r="C316" s="18" t="s">
        <v>405</v>
      </c>
      <c r="D316" s="39"/>
      <c r="E316" s="39"/>
      <c r="F316" s="39"/>
      <c r="G316" s="92"/>
    </row>
    <row r="317" spans="1:7" s="5" customFormat="1" ht="15.75" customHeight="1">
      <c r="A317" s="69"/>
      <c r="B317" s="76"/>
      <c r="C317" s="18" t="s">
        <v>406</v>
      </c>
      <c r="D317" s="39"/>
      <c r="E317" s="39"/>
      <c r="F317" s="39"/>
      <c r="G317" s="92"/>
    </row>
    <row r="318" spans="1:7" s="5" customFormat="1" ht="15.75" customHeight="1" thickBot="1">
      <c r="A318" s="78"/>
      <c r="B318" s="76"/>
      <c r="C318" s="19" t="s">
        <v>407</v>
      </c>
      <c r="D318" s="40"/>
      <c r="E318" s="40"/>
      <c r="F318" s="40"/>
      <c r="G318" s="92"/>
    </row>
    <row r="319" spans="1:7" s="5" customFormat="1" ht="15.75" customHeight="1">
      <c r="A319" s="77" t="s">
        <v>414</v>
      </c>
      <c r="B319" s="76"/>
      <c r="C319" s="17" t="s">
        <v>408</v>
      </c>
      <c r="D319" s="38">
        <v>0.3</v>
      </c>
      <c r="E319" s="38">
        <v>0.3</v>
      </c>
      <c r="F319" s="38">
        <v>0.2</v>
      </c>
      <c r="G319" s="92"/>
    </row>
    <row r="320" spans="1:7" s="5" customFormat="1" ht="15.75" customHeight="1">
      <c r="A320" s="69"/>
      <c r="B320" s="76"/>
      <c r="C320" s="18" t="s">
        <v>409</v>
      </c>
      <c r="D320" s="39"/>
      <c r="E320" s="39"/>
      <c r="F320" s="39"/>
      <c r="G320" s="92"/>
    </row>
    <row r="321" spans="1:7" s="5" customFormat="1" ht="15.75" customHeight="1">
      <c r="A321" s="69"/>
      <c r="B321" s="76"/>
      <c r="C321" s="18" t="s">
        <v>410</v>
      </c>
      <c r="D321" s="39"/>
      <c r="E321" s="39"/>
      <c r="F321" s="39"/>
      <c r="G321" s="92"/>
    </row>
    <row r="322" spans="1:7" s="5" customFormat="1" ht="15.75" customHeight="1">
      <c r="A322" s="69"/>
      <c r="B322" s="76"/>
      <c r="C322" s="18" t="s">
        <v>411</v>
      </c>
      <c r="D322" s="39"/>
      <c r="E322" s="39"/>
      <c r="F322" s="39"/>
      <c r="G322" s="92"/>
    </row>
    <row r="323" spans="1:7" s="5" customFormat="1" ht="15.75" customHeight="1">
      <c r="A323" s="69"/>
      <c r="B323" s="76"/>
      <c r="C323" s="18" t="s">
        <v>412</v>
      </c>
      <c r="D323" s="39"/>
      <c r="E323" s="39"/>
      <c r="F323" s="39"/>
      <c r="G323" s="92"/>
    </row>
    <row r="324" spans="1:7" ht="15.75" customHeight="1" thickBot="1">
      <c r="A324" s="94"/>
      <c r="B324" s="76"/>
      <c r="C324" s="19" t="s">
        <v>413</v>
      </c>
      <c r="D324" s="40"/>
      <c r="E324" s="40"/>
      <c r="F324" s="40"/>
      <c r="G324" s="92"/>
    </row>
    <row r="325" spans="1:7" ht="15.75" customHeight="1">
      <c r="A325" s="68" t="s">
        <v>459</v>
      </c>
      <c r="B325" s="76"/>
      <c r="C325" s="17" t="s">
        <v>423</v>
      </c>
      <c r="D325" s="38">
        <f>4.9-D319-D315-0.5*D310</f>
        <v>4.5500000000000007</v>
      </c>
      <c r="E325" s="38">
        <f>7.4-E319-E315-0.5*E310</f>
        <v>7.0400000000000009</v>
      </c>
      <c r="F325" s="38">
        <f>6.8-F319-F315-0.5*F310</f>
        <v>6.55</v>
      </c>
      <c r="G325" s="92"/>
    </row>
    <row r="326" spans="1:7" ht="15.75" customHeight="1">
      <c r="A326" s="69"/>
      <c r="B326" s="76"/>
      <c r="C326" s="18" t="s">
        <v>424</v>
      </c>
      <c r="D326" s="41"/>
      <c r="E326" s="41"/>
      <c r="F326" s="41"/>
      <c r="G326" s="92"/>
    </row>
    <row r="327" spans="1:7" ht="15.75" customHeight="1">
      <c r="A327" s="69"/>
      <c r="B327" s="76"/>
      <c r="C327" s="18" t="s">
        <v>425</v>
      </c>
      <c r="D327" s="41"/>
      <c r="E327" s="41"/>
      <c r="F327" s="41"/>
      <c r="G327" s="92"/>
    </row>
    <row r="328" spans="1:7" ht="15.75" customHeight="1">
      <c r="A328" s="69"/>
      <c r="B328" s="76"/>
      <c r="C328" s="18" t="s">
        <v>426</v>
      </c>
      <c r="D328" s="41"/>
      <c r="E328" s="41"/>
      <c r="F328" s="41"/>
      <c r="G328" s="92"/>
    </row>
    <row r="329" spans="1:7" ht="15.75" customHeight="1">
      <c r="A329" s="69"/>
      <c r="B329" s="76"/>
      <c r="C329" s="18" t="s">
        <v>427</v>
      </c>
      <c r="D329" s="41"/>
      <c r="E329" s="41"/>
      <c r="F329" s="41"/>
      <c r="G329" s="92"/>
    </row>
    <row r="330" spans="1:7" ht="15.75" customHeight="1">
      <c r="A330" s="69"/>
      <c r="B330" s="76"/>
      <c r="C330" s="18" t="s">
        <v>428</v>
      </c>
      <c r="D330" s="41"/>
      <c r="E330" s="41"/>
      <c r="F330" s="41"/>
      <c r="G330" s="92"/>
    </row>
    <row r="331" spans="1:7" ht="15.75" customHeight="1">
      <c r="A331" s="69"/>
      <c r="B331" s="76"/>
      <c r="C331" s="18" t="s">
        <v>429</v>
      </c>
      <c r="D331" s="41"/>
      <c r="E331" s="41"/>
      <c r="F331" s="41"/>
      <c r="G331" s="92"/>
    </row>
    <row r="332" spans="1:7" ht="15.75" customHeight="1" thickBot="1">
      <c r="A332" s="69"/>
      <c r="B332" s="76"/>
      <c r="C332" s="20" t="s">
        <v>430</v>
      </c>
      <c r="D332" s="42"/>
      <c r="E332" s="42"/>
      <c r="F332" s="42"/>
      <c r="G332" s="92"/>
    </row>
    <row r="333" spans="1:7" ht="15.75" customHeight="1" thickBot="1">
      <c r="A333" s="48" t="s">
        <v>479</v>
      </c>
      <c r="B333" s="48"/>
      <c r="C333" s="49"/>
      <c r="D333" s="31">
        <f>SUM(D13:D269)</f>
        <v>33.799999999999997</v>
      </c>
      <c r="E333" s="31">
        <f>SUM(E13:E269)</f>
        <v>61.5</v>
      </c>
      <c r="F333" s="31">
        <f>SUM(F13:F269)</f>
        <v>52.300000000000018</v>
      </c>
      <c r="G333" s="92"/>
    </row>
    <row r="334" spans="1:7" ht="15.75" customHeight="1" thickBot="1">
      <c r="A334" s="35" t="s">
        <v>467</v>
      </c>
      <c r="B334" s="33"/>
      <c r="C334" s="34"/>
      <c r="D334" s="32">
        <f>SUM(D270:D332)</f>
        <v>6.8000000000000007</v>
      </c>
      <c r="E334" s="32">
        <f t="shared" ref="E334:F334" si="0">SUM(E270:E332)</f>
        <v>10.5</v>
      </c>
      <c r="F334" s="32">
        <f t="shared" si="0"/>
        <v>9.8000000000000007</v>
      </c>
      <c r="G334" s="93"/>
    </row>
    <row r="335" spans="1:7" ht="15.75" customHeight="1" thickBot="1">
      <c r="A335" s="63" t="s">
        <v>472</v>
      </c>
      <c r="B335" s="61"/>
      <c r="C335" s="61"/>
      <c r="D335" s="61"/>
      <c r="E335" s="61"/>
      <c r="F335" s="61"/>
      <c r="G335" s="64"/>
    </row>
    <row r="336" spans="1:7" ht="15.75" customHeight="1">
      <c r="A336" s="50" t="s">
        <v>460</v>
      </c>
      <c r="B336" s="72" t="s">
        <v>478</v>
      </c>
      <c r="C336" s="59" t="s">
        <v>261</v>
      </c>
      <c r="D336" s="43">
        <v>0.7</v>
      </c>
      <c r="E336" s="43">
        <v>1.6</v>
      </c>
      <c r="F336" s="43">
        <v>1</v>
      </c>
      <c r="G336" s="53" t="s">
        <v>475</v>
      </c>
    </row>
    <row r="337" spans="1:7" ht="15.75" customHeight="1">
      <c r="A337" s="51"/>
      <c r="B337" s="73"/>
      <c r="C337" s="60"/>
      <c r="D337" s="44"/>
      <c r="E337" s="44"/>
      <c r="F337" s="44"/>
      <c r="G337" s="54"/>
    </row>
    <row r="338" spans="1:7" ht="15.75" customHeight="1">
      <c r="A338" s="51"/>
      <c r="B338" s="73"/>
      <c r="C338" s="56" t="s">
        <v>262</v>
      </c>
      <c r="D338" s="44"/>
      <c r="E338" s="44"/>
      <c r="F338" s="44"/>
      <c r="G338" s="54"/>
    </row>
    <row r="339" spans="1:7" ht="15.75" customHeight="1">
      <c r="A339" s="51"/>
      <c r="B339" s="73"/>
      <c r="C339" s="56"/>
      <c r="D339" s="44"/>
      <c r="E339" s="44"/>
      <c r="F339" s="44"/>
      <c r="G339" s="54"/>
    </row>
    <row r="340" spans="1:7" ht="15.75" customHeight="1">
      <c r="A340" s="51"/>
      <c r="B340" s="73"/>
      <c r="C340" s="57" t="s">
        <v>263</v>
      </c>
      <c r="D340" s="44"/>
      <c r="E340" s="44"/>
      <c r="F340" s="44"/>
      <c r="G340" s="54"/>
    </row>
    <row r="341" spans="1:7" ht="15.75" customHeight="1">
      <c r="A341" s="51"/>
      <c r="B341" s="73"/>
      <c r="C341" s="57"/>
      <c r="D341" s="44"/>
      <c r="E341" s="44"/>
      <c r="F341" s="44"/>
      <c r="G341" s="54"/>
    </row>
    <row r="342" spans="1:7" ht="15.75" customHeight="1">
      <c r="A342" s="51"/>
      <c r="B342" s="73"/>
      <c r="C342" s="57"/>
      <c r="D342" s="44"/>
      <c r="E342" s="44"/>
      <c r="F342" s="44"/>
      <c r="G342" s="54"/>
    </row>
    <row r="343" spans="1:7" ht="15.75" customHeight="1">
      <c r="A343" s="51"/>
      <c r="B343" s="73"/>
      <c r="C343" s="57"/>
      <c r="D343" s="44"/>
      <c r="E343" s="44"/>
      <c r="F343" s="44"/>
      <c r="G343" s="54"/>
    </row>
    <row r="344" spans="1:7" ht="15.75" customHeight="1">
      <c r="A344" s="51"/>
      <c r="B344" s="73"/>
      <c r="C344" s="57"/>
      <c r="D344" s="44"/>
      <c r="E344" s="44"/>
      <c r="F344" s="44"/>
      <c r="G344" s="54"/>
    </row>
    <row r="345" spans="1:7" ht="15.75" customHeight="1">
      <c r="A345" s="51"/>
      <c r="B345" s="73"/>
      <c r="C345" s="57"/>
      <c r="D345" s="44"/>
      <c r="E345" s="44"/>
      <c r="F345" s="44"/>
      <c r="G345" s="54"/>
    </row>
    <row r="346" spans="1:7" ht="15.75" customHeight="1">
      <c r="A346" s="51"/>
      <c r="B346" s="73"/>
      <c r="C346" s="57"/>
      <c r="D346" s="44"/>
      <c r="E346" s="44"/>
      <c r="F346" s="44"/>
      <c r="G346" s="54"/>
    </row>
    <row r="347" spans="1:7" ht="15.75" customHeight="1">
      <c r="A347" s="51"/>
      <c r="B347" s="73"/>
      <c r="C347" s="57"/>
      <c r="D347" s="44"/>
      <c r="E347" s="44"/>
      <c r="F347" s="44"/>
      <c r="G347" s="54"/>
    </row>
    <row r="348" spans="1:7" ht="15.75" customHeight="1">
      <c r="A348" s="51"/>
      <c r="B348" s="73"/>
      <c r="C348" s="56" t="s">
        <v>264</v>
      </c>
      <c r="D348" s="44"/>
      <c r="E348" s="44"/>
      <c r="F348" s="44"/>
      <c r="G348" s="54"/>
    </row>
    <row r="349" spans="1:7" ht="15.75" customHeight="1" thickBot="1">
      <c r="A349" s="52"/>
      <c r="B349" s="73"/>
      <c r="C349" s="58"/>
      <c r="D349" s="45"/>
      <c r="E349" s="45"/>
      <c r="F349" s="45"/>
      <c r="G349" s="54"/>
    </row>
    <row r="350" spans="1:7" ht="15.75" customHeight="1">
      <c r="A350" s="50" t="s">
        <v>461</v>
      </c>
      <c r="B350" s="73"/>
      <c r="C350" s="13" t="s">
        <v>265</v>
      </c>
      <c r="D350" s="38">
        <v>2.6</v>
      </c>
      <c r="E350" s="38">
        <v>6.4</v>
      </c>
      <c r="F350" s="38">
        <v>4</v>
      </c>
      <c r="G350" s="54"/>
    </row>
    <row r="351" spans="1:7" ht="15.75" customHeight="1">
      <c r="A351" s="51"/>
      <c r="B351" s="73"/>
      <c r="C351" s="28" t="s">
        <v>266</v>
      </c>
      <c r="D351" s="39"/>
      <c r="E351" s="39"/>
      <c r="F351" s="39"/>
      <c r="G351" s="54"/>
    </row>
    <row r="352" spans="1:7" ht="15.75" customHeight="1">
      <c r="A352" s="51"/>
      <c r="B352" s="73"/>
      <c r="C352" s="28" t="s">
        <v>267</v>
      </c>
      <c r="D352" s="39"/>
      <c r="E352" s="39"/>
      <c r="F352" s="39"/>
      <c r="G352" s="54"/>
    </row>
    <row r="353" spans="1:7" ht="15.75" customHeight="1">
      <c r="A353" s="51"/>
      <c r="B353" s="73"/>
      <c r="C353" s="28" t="s">
        <v>268</v>
      </c>
      <c r="D353" s="39"/>
      <c r="E353" s="39"/>
      <c r="F353" s="39"/>
      <c r="G353" s="54"/>
    </row>
    <row r="354" spans="1:7" ht="15.75" customHeight="1">
      <c r="A354" s="51"/>
      <c r="B354" s="73"/>
      <c r="C354" s="28" t="s">
        <v>269</v>
      </c>
      <c r="D354" s="39"/>
      <c r="E354" s="39"/>
      <c r="F354" s="39"/>
      <c r="G354" s="54"/>
    </row>
    <row r="355" spans="1:7" ht="15.75" customHeight="1">
      <c r="A355" s="51"/>
      <c r="B355" s="73"/>
      <c r="C355" s="28" t="s">
        <v>270</v>
      </c>
      <c r="D355" s="39"/>
      <c r="E355" s="39"/>
      <c r="F355" s="39"/>
      <c r="G355" s="54"/>
    </row>
    <row r="356" spans="1:7" ht="15.75" customHeight="1">
      <c r="A356" s="51"/>
      <c r="B356" s="73"/>
      <c r="C356" s="27" t="s">
        <v>271</v>
      </c>
      <c r="D356" s="39"/>
      <c r="E356" s="39"/>
      <c r="F356" s="39"/>
      <c r="G356" s="54"/>
    </row>
    <row r="357" spans="1:7" ht="15.75" customHeight="1">
      <c r="A357" s="51"/>
      <c r="B357" s="73"/>
      <c r="C357" s="28" t="s">
        <v>272</v>
      </c>
      <c r="D357" s="39"/>
      <c r="E357" s="39"/>
      <c r="F357" s="39"/>
      <c r="G357" s="54"/>
    </row>
    <row r="358" spans="1:7" ht="15.75" customHeight="1">
      <c r="A358" s="51"/>
      <c r="B358" s="73"/>
      <c r="C358" s="28" t="s">
        <v>273</v>
      </c>
      <c r="D358" s="39"/>
      <c r="E358" s="39"/>
      <c r="F358" s="39"/>
      <c r="G358" s="54"/>
    </row>
    <row r="359" spans="1:7" ht="15.75" customHeight="1">
      <c r="A359" s="51"/>
      <c r="B359" s="73"/>
      <c r="C359" s="28" t="s">
        <v>274</v>
      </c>
      <c r="D359" s="39"/>
      <c r="E359" s="39"/>
      <c r="F359" s="39"/>
      <c r="G359" s="54"/>
    </row>
    <row r="360" spans="1:7" ht="15.75" customHeight="1" thickBot="1">
      <c r="A360" s="52"/>
      <c r="B360" s="73"/>
      <c r="C360" s="12" t="s">
        <v>275</v>
      </c>
      <c r="D360" s="40"/>
      <c r="E360" s="40"/>
      <c r="F360" s="40"/>
      <c r="G360" s="54"/>
    </row>
    <row r="361" spans="1:7" ht="15.75" customHeight="1">
      <c r="A361" s="50" t="s">
        <v>462</v>
      </c>
      <c r="B361" s="73"/>
      <c r="C361" s="13" t="s">
        <v>276</v>
      </c>
      <c r="D361" s="38">
        <v>2.9</v>
      </c>
      <c r="E361" s="38">
        <v>6.4</v>
      </c>
      <c r="F361" s="38">
        <v>5.5</v>
      </c>
      <c r="G361" s="54"/>
    </row>
    <row r="362" spans="1:7" ht="15.75" customHeight="1">
      <c r="A362" s="51"/>
      <c r="B362" s="73"/>
      <c r="C362" s="28" t="s">
        <v>277</v>
      </c>
      <c r="D362" s="39"/>
      <c r="E362" s="39"/>
      <c r="F362" s="39"/>
      <c r="G362" s="54"/>
    </row>
    <row r="363" spans="1:7" ht="15.75" customHeight="1">
      <c r="A363" s="51"/>
      <c r="B363" s="73"/>
      <c r="C363" s="28" t="s">
        <v>278</v>
      </c>
      <c r="D363" s="39"/>
      <c r="E363" s="39"/>
      <c r="F363" s="39"/>
      <c r="G363" s="54"/>
    </row>
    <row r="364" spans="1:7" ht="15.75" customHeight="1">
      <c r="A364" s="51"/>
      <c r="B364" s="73"/>
      <c r="C364" s="28" t="s">
        <v>279</v>
      </c>
      <c r="D364" s="39"/>
      <c r="E364" s="39"/>
      <c r="F364" s="39"/>
      <c r="G364" s="54"/>
    </row>
    <row r="365" spans="1:7" ht="15.75" customHeight="1">
      <c r="A365" s="51"/>
      <c r="B365" s="73"/>
      <c r="C365" s="28" t="s">
        <v>280</v>
      </c>
      <c r="D365" s="39"/>
      <c r="E365" s="39"/>
      <c r="F365" s="39"/>
      <c r="G365" s="54"/>
    </row>
    <row r="366" spans="1:7" ht="15.75" customHeight="1">
      <c r="A366" s="51"/>
      <c r="B366" s="73"/>
      <c r="C366" s="28" t="s">
        <v>281</v>
      </c>
      <c r="D366" s="39"/>
      <c r="E366" s="39"/>
      <c r="F366" s="39"/>
      <c r="G366" s="54"/>
    </row>
    <row r="367" spans="1:7" ht="15.75" customHeight="1">
      <c r="A367" s="51"/>
      <c r="B367" s="73"/>
      <c r="C367" s="28" t="s">
        <v>282</v>
      </c>
      <c r="D367" s="39"/>
      <c r="E367" s="39"/>
      <c r="F367" s="39"/>
      <c r="G367" s="54"/>
    </row>
    <row r="368" spans="1:7" ht="15.75" customHeight="1">
      <c r="A368" s="51"/>
      <c r="B368" s="73"/>
      <c r="C368" s="28" t="s">
        <v>283</v>
      </c>
      <c r="D368" s="39"/>
      <c r="E368" s="39"/>
      <c r="F368" s="39"/>
      <c r="G368" s="54"/>
    </row>
    <row r="369" spans="1:7" ht="15.75" customHeight="1">
      <c r="A369" s="51"/>
      <c r="B369" s="73"/>
      <c r="C369" s="28" t="s">
        <v>284</v>
      </c>
      <c r="D369" s="39"/>
      <c r="E369" s="39"/>
      <c r="F369" s="39"/>
      <c r="G369" s="54"/>
    </row>
    <row r="370" spans="1:7" ht="15.75" customHeight="1">
      <c r="A370" s="51"/>
      <c r="B370" s="73"/>
      <c r="C370" s="28" t="s">
        <v>285</v>
      </c>
      <c r="D370" s="39"/>
      <c r="E370" s="39"/>
      <c r="F370" s="39"/>
      <c r="G370" s="54"/>
    </row>
    <row r="371" spans="1:7" ht="15.75" customHeight="1">
      <c r="A371" s="51"/>
      <c r="B371" s="73"/>
      <c r="C371" s="28" t="s">
        <v>286</v>
      </c>
      <c r="D371" s="39"/>
      <c r="E371" s="39"/>
      <c r="F371" s="39"/>
      <c r="G371" s="54"/>
    </row>
    <row r="372" spans="1:7" ht="15.75" customHeight="1">
      <c r="A372" s="51"/>
      <c r="B372" s="73"/>
      <c r="C372" s="28" t="s">
        <v>287</v>
      </c>
      <c r="D372" s="39"/>
      <c r="E372" s="39"/>
      <c r="F372" s="39"/>
      <c r="G372" s="54"/>
    </row>
    <row r="373" spans="1:7" ht="15.75" customHeight="1">
      <c r="A373" s="51"/>
      <c r="B373" s="73"/>
      <c r="C373" s="28" t="s">
        <v>288</v>
      </c>
      <c r="D373" s="39"/>
      <c r="E373" s="39"/>
      <c r="F373" s="39"/>
      <c r="G373" s="54"/>
    </row>
    <row r="374" spans="1:7" ht="15.75" customHeight="1">
      <c r="A374" s="51"/>
      <c r="B374" s="73"/>
      <c r="C374" s="28" t="s">
        <v>289</v>
      </c>
      <c r="D374" s="39"/>
      <c r="E374" s="39"/>
      <c r="F374" s="39"/>
      <c r="G374" s="54"/>
    </row>
    <row r="375" spans="1:7" ht="15.75" customHeight="1">
      <c r="A375" s="51"/>
      <c r="B375" s="73"/>
      <c r="C375" s="28" t="s">
        <v>290</v>
      </c>
      <c r="D375" s="39"/>
      <c r="E375" s="39"/>
      <c r="F375" s="39"/>
      <c r="G375" s="54"/>
    </row>
    <row r="376" spans="1:7" ht="15.75" customHeight="1">
      <c r="A376" s="51"/>
      <c r="B376" s="73"/>
      <c r="C376" s="28" t="s">
        <v>291</v>
      </c>
      <c r="D376" s="39"/>
      <c r="E376" s="39"/>
      <c r="F376" s="39"/>
      <c r="G376" s="54"/>
    </row>
    <row r="377" spans="1:7" ht="15.75" customHeight="1">
      <c r="A377" s="51"/>
      <c r="B377" s="73"/>
      <c r="C377" s="28" t="s">
        <v>292</v>
      </c>
      <c r="D377" s="39"/>
      <c r="E377" s="39"/>
      <c r="F377" s="39"/>
      <c r="G377" s="54"/>
    </row>
    <row r="378" spans="1:7" ht="15.75" customHeight="1">
      <c r="A378" s="51"/>
      <c r="B378" s="73"/>
      <c r="C378" s="28" t="s">
        <v>293</v>
      </c>
      <c r="D378" s="39"/>
      <c r="E378" s="39"/>
      <c r="F378" s="39"/>
      <c r="G378" s="54"/>
    </row>
    <row r="379" spans="1:7" ht="15.75" customHeight="1">
      <c r="A379" s="51"/>
      <c r="B379" s="73"/>
      <c r="C379" s="28" t="s">
        <v>294</v>
      </c>
      <c r="D379" s="39"/>
      <c r="E379" s="39"/>
      <c r="F379" s="39"/>
      <c r="G379" s="54"/>
    </row>
    <row r="380" spans="1:7" ht="15.75" customHeight="1">
      <c r="A380" s="51"/>
      <c r="B380" s="73"/>
      <c r="C380" s="28" t="s">
        <v>295</v>
      </c>
      <c r="D380" s="39"/>
      <c r="E380" s="39"/>
      <c r="F380" s="39"/>
      <c r="G380" s="54"/>
    </row>
    <row r="381" spans="1:7" ht="15.75" customHeight="1">
      <c r="A381" s="51"/>
      <c r="B381" s="73"/>
      <c r="C381" s="28" t="s">
        <v>296</v>
      </c>
      <c r="D381" s="39"/>
      <c r="E381" s="39"/>
      <c r="F381" s="39"/>
      <c r="G381" s="54"/>
    </row>
    <row r="382" spans="1:7" ht="15.75" customHeight="1">
      <c r="A382" s="51"/>
      <c r="B382" s="73"/>
      <c r="C382" s="28" t="s">
        <v>297</v>
      </c>
      <c r="D382" s="39"/>
      <c r="E382" s="39"/>
      <c r="F382" s="39"/>
      <c r="G382" s="54"/>
    </row>
    <row r="383" spans="1:7" ht="15.75" customHeight="1">
      <c r="A383" s="51"/>
      <c r="B383" s="73"/>
      <c r="C383" s="28" t="s">
        <v>298</v>
      </c>
      <c r="D383" s="39"/>
      <c r="E383" s="39"/>
      <c r="F383" s="39"/>
      <c r="G383" s="54"/>
    </row>
    <row r="384" spans="1:7" ht="15.75" customHeight="1" thickBot="1">
      <c r="A384" s="52"/>
      <c r="B384" s="73"/>
      <c r="C384" s="12" t="s">
        <v>299</v>
      </c>
      <c r="D384" s="40"/>
      <c r="E384" s="40"/>
      <c r="F384" s="40"/>
      <c r="G384" s="54"/>
    </row>
    <row r="385" spans="1:7" ht="15.75" customHeight="1">
      <c r="A385" s="50" t="s">
        <v>463</v>
      </c>
      <c r="B385" s="73"/>
      <c r="C385" s="13" t="s">
        <v>300</v>
      </c>
      <c r="D385" s="38">
        <v>1.8</v>
      </c>
      <c r="E385" s="38">
        <v>6.64</v>
      </c>
      <c r="F385" s="38">
        <v>3.2</v>
      </c>
      <c r="G385" s="54"/>
    </row>
    <row r="386" spans="1:7" ht="15.75" customHeight="1">
      <c r="A386" s="51"/>
      <c r="B386" s="73"/>
      <c r="C386" s="28" t="s">
        <v>301</v>
      </c>
      <c r="D386" s="39"/>
      <c r="E386" s="39"/>
      <c r="F386" s="39"/>
      <c r="G386" s="54"/>
    </row>
    <row r="387" spans="1:7" ht="15.75" customHeight="1">
      <c r="A387" s="51"/>
      <c r="B387" s="73"/>
      <c r="C387" s="28" t="s">
        <v>302</v>
      </c>
      <c r="D387" s="39"/>
      <c r="E387" s="39"/>
      <c r="F387" s="39"/>
      <c r="G387" s="54"/>
    </row>
    <row r="388" spans="1:7" ht="15.75" customHeight="1">
      <c r="A388" s="51"/>
      <c r="B388" s="73"/>
      <c r="C388" s="28" t="s">
        <v>303</v>
      </c>
      <c r="D388" s="39"/>
      <c r="E388" s="39"/>
      <c r="F388" s="39"/>
      <c r="G388" s="54"/>
    </row>
    <row r="389" spans="1:7" ht="15.75" customHeight="1">
      <c r="A389" s="51"/>
      <c r="B389" s="73"/>
      <c r="C389" s="28" t="s">
        <v>304</v>
      </c>
      <c r="D389" s="39"/>
      <c r="E389" s="39"/>
      <c r="F389" s="39"/>
      <c r="G389" s="54"/>
    </row>
    <row r="390" spans="1:7" ht="15.75" customHeight="1">
      <c r="A390" s="51"/>
      <c r="B390" s="73"/>
      <c r="C390" s="28" t="s">
        <v>305</v>
      </c>
      <c r="D390" s="39"/>
      <c r="E390" s="39"/>
      <c r="F390" s="39"/>
      <c r="G390" s="54"/>
    </row>
    <row r="391" spans="1:7" ht="15.75" customHeight="1">
      <c r="A391" s="51"/>
      <c r="B391" s="73"/>
      <c r="C391" s="28" t="s">
        <v>306</v>
      </c>
      <c r="D391" s="39"/>
      <c r="E391" s="39"/>
      <c r="F391" s="39"/>
      <c r="G391" s="54"/>
    </row>
    <row r="392" spans="1:7" ht="15.75" customHeight="1">
      <c r="A392" s="51"/>
      <c r="B392" s="73"/>
      <c r="C392" s="28" t="s">
        <v>307</v>
      </c>
      <c r="D392" s="39"/>
      <c r="E392" s="39"/>
      <c r="F392" s="39"/>
      <c r="G392" s="54"/>
    </row>
    <row r="393" spans="1:7" ht="15.75" customHeight="1">
      <c r="A393" s="51"/>
      <c r="B393" s="73"/>
      <c r="C393" s="28" t="s">
        <v>308</v>
      </c>
      <c r="D393" s="39"/>
      <c r="E393" s="39"/>
      <c r="F393" s="39"/>
      <c r="G393" s="54"/>
    </row>
    <row r="394" spans="1:7" ht="15.75" customHeight="1">
      <c r="A394" s="51"/>
      <c r="B394" s="73"/>
      <c r="C394" s="28" t="s">
        <v>309</v>
      </c>
      <c r="D394" s="39"/>
      <c r="E394" s="39"/>
      <c r="F394" s="39"/>
      <c r="G394" s="54"/>
    </row>
    <row r="395" spans="1:7" ht="15.75" customHeight="1">
      <c r="A395" s="51"/>
      <c r="B395" s="73"/>
      <c r="C395" s="28" t="s">
        <v>310</v>
      </c>
      <c r="D395" s="39"/>
      <c r="E395" s="39"/>
      <c r="F395" s="39"/>
      <c r="G395" s="54"/>
    </row>
    <row r="396" spans="1:7" ht="15.75" customHeight="1">
      <c r="A396" s="51"/>
      <c r="B396" s="73"/>
      <c r="C396" s="28" t="s">
        <v>311</v>
      </c>
      <c r="D396" s="39"/>
      <c r="E396" s="39"/>
      <c r="F396" s="39"/>
      <c r="G396" s="54"/>
    </row>
    <row r="397" spans="1:7" ht="15.75" customHeight="1">
      <c r="A397" s="51"/>
      <c r="B397" s="73"/>
      <c r="C397" s="28" t="s">
        <v>312</v>
      </c>
      <c r="D397" s="39"/>
      <c r="E397" s="39"/>
      <c r="F397" s="39"/>
      <c r="G397" s="54"/>
    </row>
    <row r="398" spans="1:7" ht="15.75" customHeight="1">
      <c r="A398" s="51"/>
      <c r="B398" s="73"/>
      <c r="C398" s="28" t="s">
        <v>313</v>
      </c>
      <c r="D398" s="39"/>
      <c r="E398" s="39"/>
      <c r="F398" s="39"/>
      <c r="G398" s="54"/>
    </row>
    <row r="399" spans="1:7" ht="15.75" customHeight="1">
      <c r="A399" s="51"/>
      <c r="B399" s="73"/>
      <c r="C399" s="28" t="s">
        <v>314</v>
      </c>
      <c r="D399" s="39"/>
      <c r="E399" s="39"/>
      <c r="F399" s="39"/>
      <c r="G399" s="54"/>
    </row>
    <row r="400" spans="1:7" ht="15.75" customHeight="1">
      <c r="A400" s="51"/>
      <c r="B400" s="73"/>
      <c r="C400" s="28" t="s">
        <v>315</v>
      </c>
      <c r="D400" s="39"/>
      <c r="E400" s="39"/>
      <c r="F400" s="39"/>
      <c r="G400" s="54"/>
    </row>
    <row r="401" spans="1:7" ht="15.75" customHeight="1">
      <c r="A401" s="51"/>
      <c r="B401" s="73"/>
      <c r="C401" s="28" t="s">
        <v>316</v>
      </c>
      <c r="D401" s="39"/>
      <c r="E401" s="39"/>
      <c r="F401" s="39"/>
      <c r="G401" s="54"/>
    </row>
    <row r="402" spans="1:7" ht="15.75" customHeight="1">
      <c r="A402" s="51"/>
      <c r="B402" s="73"/>
      <c r="C402" s="28" t="s">
        <v>317</v>
      </c>
      <c r="D402" s="39"/>
      <c r="E402" s="39"/>
      <c r="F402" s="39"/>
      <c r="G402" s="54"/>
    </row>
    <row r="403" spans="1:7" ht="15.75" customHeight="1" thickBot="1">
      <c r="A403" s="52"/>
      <c r="B403" s="73"/>
      <c r="C403" s="12" t="s">
        <v>318</v>
      </c>
      <c r="D403" s="40"/>
      <c r="E403" s="40"/>
      <c r="F403" s="40"/>
      <c r="G403" s="54"/>
    </row>
    <row r="404" spans="1:7" ht="15.75" customHeight="1">
      <c r="A404" s="50" t="s">
        <v>464</v>
      </c>
      <c r="B404" s="73"/>
      <c r="C404" s="13" t="s">
        <v>319</v>
      </c>
      <c r="D404" s="38">
        <v>0.4</v>
      </c>
      <c r="E404" s="38">
        <v>0.94</v>
      </c>
      <c r="F404" s="38">
        <v>0.8</v>
      </c>
      <c r="G404" s="54"/>
    </row>
    <row r="405" spans="1:7" ht="15.75" customHeight="1">
      <c r="A405" s="51"/>
      <c r="B405" s="73"/>
      <c r="C405" s="28" t="s">
        <v>320</v>
      </c>
      <c r="D405" s="39"/>
      <c r="E405" s="39"/>
      <c r="F405" s="39"/>
      <c r="G405" s="54"/>
    </row>
    <row r="406" spans="1:7" ht="15.75" customHeight="1">
      <c r="A406" s="51"/>
      <c r="B406" s="73"/>
      <c r="C406" s="28" t="s">
        <v>321</v>
      </c>
      <c r="D406" s="39"/>
      <c r="E406" s="39"/>
      <c r="F406" s="39"/>
      <c r="G406" s="54"/>
    </row>
    <row r="407" spans="1:7" ht="15.75" customHeight="1" thickBot="1">
      <c r="A407" s="52"/>
      <c r="B407" s="73"/>
      <c r="C407" s="12" t="s">
        <v>322</v>
      </c>
      <c r="D407" s="40"/>
      <c r="E407" s="40"/>
      <c r="F407" s="40"/>
      <c r="G407" s="54"/>
    </row>
    <row r="408" spans="1:7" ht="15.75" customHeight="1">
      <c r="A408" s="50" t="s">
        <v>465</v>
      </c>
      <c r="B408" s="73"/>
      <c r="C408" s="13" t="s">
        <v>323</v>
      </c>
      <c r="D408" s="38">
        <v>4.1399999999999997</v>
      </c>
      <c r="E408" s="38">
        <v>9.14</v>
      </c>
      <c r="F408" s="43">
        <v>7.4</v>
      </c>
      <c r="G408" s="54"/>
    </row>
    <row r="409" spans="1:7" ht="15.75" customHeight="1">
      <c r="A409" s="51"/>
      <c r="B409" s="73"/>
      <c r="C409" s="28" t="s">
        <v>324</v>
      </c>
      <c r="D409" s="39"/>
      <c r="E409" s="39"/>
      <c r="F409" s="44"/>
      <c r="G409" s="54"/>
    </row>
    <row r="410" spans="1:7" ht="15.75" customHeight="1">
      <c r="A410" s="51"/>
      <c r="B410" s="73"/>
      <c r="C410" s="28" t="s">
        <v>325</v>
      </c>
      <c r="D410" s="39"/>
      <c r="E410" s="39"/>
      <c r="F410" s="44"/>
      <c r="G410" s="54"/>
    </row>
    <row r="411" spans="1:7" ht="15.75" customHeight="1">
      <c r="A411" s="51"/>
      <c r="B411" s="73"/>
      <c r="C411" s="28" t="s">
        <v>326</v>
      </c>
      <c r="D411" s="39"/>
      <c r="E411" s="39"/>
      <c r="F411" s="44"/>
      <c r="G411" s="54"/>
    </row>
    <row r="412" spans="1:7" ht="15.75" customHeight="1">
      <c r="A412" s="51"/>
      <c r="B412" s="73"/>
      <c r="C412" s="28" t="s">
        <v>327</v>
      </c>
      <c r="D412" s="39"/>
      <c r="E412" s="39"/>
      <c r="F412" s="44"/>
      <c r="G412" s="54"/>
    </row>
    <row r="413" spans="1:7" ht="15.75" customHeight="1">
      <c r="A413" s="51"/>
      <c r="B413" s="73"/>
      <c r="C413" s="28" t="s">
        <v>328</v>
      </c>
      <c r="D413" s="39"/>
      <c r="E413" s="39"/>
      <c r="F413" s="44"/>
      <c r="G413" s="54"/>
    </row>
    <row r="414" spans="1:7" ht="15.75" customHeight="1">
      <c r="A414" s="51"/>
      <c r="B414" s="73"/>
      <c r="C414" s="28" t="s">
        <v>329</v>
      </c>
      <c r="D414" s="39"/>
      <c r="E414" s="39"/>
      <c r="F414" s="44"/>
      <c r="G414" s="54"/>
    </row>
    <row r="415" spans="1:7" ht="15.75" customHeight="1">
      <c r="A415" s="51"/>
      <c r="B415" s="73"/>
      <c r="C415" s="27" t="s">
        <v>330</v>
      </c>
      <c r="D415" s="39"/>
      <c r="E415" s="39"/>
      <c r="F415" s="44"/>
      <c r="G415" s="54"/>
    </row>
    <row r="416" spans="1:7" ht="15.75" customHeight="1">
      <c r="A416" s="51"/>
      <c r="B416" s="73"/>
      <c r="C416" s="28" t="s">
        <v>331</v>
      </c>
      <c r="D416" s="39"/>
      <c r="E416" s="39"/>
      <c r="F416" s="44"/>
      <c r="G416" s="54"/>
    </row>
    <row r="417" spans="1:7" ht="15.75" customHeight="1">
      <c r="A417" s="51"/>
      <c r="B417" s="73"/>
      <c r="C417" s="28" t="s">
        <v>332</v>
      </c>
      <c r="D417" s="39"/>
      <c r="E417" s="39"/>
      <c r="F417" s="44"/>
      <c r="G417" s="54"/>
    </row>
    <row r="418" spans="1:7" ht="15.75" customHeight="1">
      <c r="A418" s="51"/>
      <c r="B418" s="73"/>
      <c r="C418" s="28" t="s">
        <v>333</v>
      </c>
      <c r="D418" s="39"/>
      <c r="E418" s="39"/>
      <c r="F418" s="44"/>
      <c r="G418" s="54"/>
    </row>
    <row r="419" spans="1:7" ht="15.75" customHeight="1">
      <c r="A419" s="51"/>
      <c r="B419" s="73"/>
      <c r="C419" s="28" t="s">
        <v>334</v>
      </c>
      <c r="D419" s="39"/>
      <c r="E419" s="39"/>
      <c r="F419" s="44"/>
      <c r="G419" s="54"/>
    </row>
    <row r="420" spans="1:7" ht="15.75" customHeight="1">
      <c r="A420" s="51"/>
      <c r="B420" s="73"/>
      <c r="C420" s="28" t="s">
        <v>335</v>
      </c>
      <c r="D420" s="39"/>
      <c r="E420" s="39"/>
      <c r="F420" s="44"/>
      <c r="G420" s="54"/>
    </row>
    <row r="421" spans="1:7" ht="15.75" customHeight="1">
      <c r="A421" s="51"/>
      <c r="B421" s="73"/>
      <c r="C421" s="28" t="s">
        <v>336</v>
      </c>
      <c r="D421" s="39"/>
      <c r="E421" s="39"/>
      <c r="F421" s="44"/>
      <c r="G421" s="54"/>
    </row>
    <row r="422" spans="1:7" ht="15.75" customHeight="1">
      <c r="A422" s="51"/>
      <c r="B422" s="73"/>
      <c r="C422" s="28" t="s">
        <v>337</v>
      </c>
      <c r="D422" s="39"/>
      <c r="E422" s="39"/>
      <c r="F422" s="44"/>
      <c r="G422" s="54"/>
    </row>
    <row r="423" spans="1:7" ht="15.75" customHeight="1">
      <c r="A423" s="51"/>
      <c r="B423" s="73"/>
      <c r="C423" s="28" t="s">
        <v>338</v>
      </c>
      <c r="D423" s="39"/>
      <c r="E423" s="39"/>
      <c r="F423" s="44"/>
      <c r="G423" s="54"/>
    </row>
    <row r="424" spans="1:7" ht="15.75" customHeight="1">
      <c r="A424" s="51"/>
      <c r="B424" s="73"/>
      <c r="C424" s="27" t="s">
        <v>339</v>
      </c>
      <c r="D424" s="39"/>
      <c r="E424" s="39"/>
      <c r="F424" s="44"/>
      <c r="G424" s="54"/>
    </row>
    <row r="425" spans="1:7" ht="15.75" customHeight="1">
      <c r="A425" s="51"/>
      <c r="B425" s="73"/>
      <c r="C425" s="28" t="s">
        <v>340</v>
      </c>
      <c r="D425" s="39"/>
      <c r="E425" s="39"/>
      <c r="F425" s="44"/>
      <c r="G425" s="54"/>
    </row>
    <row r="426" spans="1:7" ht="15.75" customHeight="1">
      <c r="A426" s="51"/>
      <c r="B426" s="73"/>
      <c r="C426" s="27" t="s">
        <v>341</v>
      </c>
      <c r="D426" s="39"/>
      <c r="E426" s="39"/>
      <c r="F426" s="44"/>
      <c r="G426" s="54"/>
    </row>
    <row r="427" spans="1:7" ht="15.75" customHeight="1">
      <c r="A427" s="51"/>
      <c r="B427" s="73"/>
      <c r="C427" s="28" t="s">
        <v>342</v>
      </c>
      <c r="D427" s="39"/>
      <c r="E427" s="39"/>
      <c r="F427" s="44"/>
      <c r="G427" s="54"/>
    </row>
    <row r="428" spans="1:7" ht="15.75" customHeight="1">
      <c r="A428" s="51"/>
      <c r="B428" s="73"/>
      <c r="C428" s="28" t="s">
        <v>343</v>
      </c>
      <c r="D428" s="39"/>
      <c r="E428" s="39"/>
      <c r="F428" s="44"/>
      <c r="G428" s="54"/>
    </row>
    <row r="429" spans="1:7" ht="15.75" customHeight="1">
      <c r="A429" s="51"/>
      <c r="B429" s="73"/>
      <c r="C429" s="28" t="s">
        <v>344</v>
      </c>
      <c r="D429" s="39"/>
      <c r="E429" s="39"/>
      <c r="F429" s="44"/>
      <c r="G429" s="54"/>
    </row>
    <row r="430" spans="1:7" ht="15.75" customHeight="1">
      <c r="A430" s="51"/>
      <c r="B430" s="73"/>
      <c r="C430" s="28" t="s">
        <v>345</v>
      </c>
      <c r="D430" s="39"/>
      <c r="E430" s="39"/>
      <c r="F430" s="44"/>
      <c r="G430" s="54"/>
    </row>
    <row r="431" spans="1:7" ht="15.75" customHeight="1" thickBot="1">
      <c r="A431" s="51"/>
      <c r="B431" s="73"/>
      <c r="C431" s="12" t="s">
        <v>346</v>
      </c>
      <c r="D431" s="40"/>
      <c r="E431" s="40"/>
      <c r="F431" s="45"/>
      <c r="G431" s="54"/>
    </row>
    <row r="432" spans="1:7" ht="15.75" customHeight="1">
      <c r="A432" s="50" t="s">
        <v>466</v>
      </c>
      <c r="B432" s="73"/>
      <c r="C432" s="13" t="s">
        <v>347</v>
      </c>
      <c r="D432" s="38">
        <v>1.34</v>
      </c>
      <c r="E432" s="38">
        <v>2.14</v>
      </c>
      <c r="F432" s="38">
        <v>2</v>
      </c>
      <c r="G432" s="54"/>
    </row>
    <row r="433" spans="1:7" ht="15.75" customHeight="1">
      <c r="A433" s="51"/>
      <c r="B433" s="73"/>
      <c r="C433" s="28" t="s">
        <v>348</v>
      </c>
      <c r="D433" s="39"/>
      <c r="E433" s="39"/>
      <c r="F433" s="39"/>
      <c r="G433" s="54"/>
    </row>
    <row r="434" spans="1:7" ht="15.75" customHeight="1">
      <c r="A434" s="51"/>
      <c r="B434" s="73"/>
      <c r="C434" s="28" t="s">
        <v>349</v>
      </c>
      <c r="D434" s="39"/>
      <c r="E434" s="39"/>
      <c r="F434" s="39"/>
      <c r="G434" s="54"/>
    </row>
    <row r="435" spans="1:7" ht="15.75" customHeight="1">
      <c r="A435" s="51"/>
      <c r="B435" s="73"/>
      <c r="C435" s="28" t="s">
        <v>350</v>
      </c>
      <c r="D435" s="39"/>
      <c r="E435" s="39"/>
      <c r="F435" s="39"/>
      <c r="G435" s="54"/>
    </row>
    <row r="436" spans="1:7" ht="15.75" customHeight="1">
      <c r="A436" s="51"/>
      <c r="B436" s="73"/>
      <c r="C436" s="28" t="s">
        <v>351</v>
      </c>
      <c r="D436" s="39"/>
      <c r="E436" s="39"/>
      <c r="F436" s="39"/>
      <c r="G436" s="54"/>
    </row>
    <row r="437" spans="1:7" ht="15.75" customHeight="1">
      <c r="A437" s="51"/>
      <c r="B437" s="73"/>
      <c r="C437" s="28" t="s">
        <v>352</v>
      </c>
      <c r="D437" s="39"/>
      <c r="E437" s="39"/>
      <c r="F437" s="39"/>
      <c r="G437" s="54"/>
    </row>
    <row r="438" spans="1:7" ht="15.75" customHeight="1">
      <c r="A438" s="51"/>
      <c r="B438" s="73"/>
      <c r="C438" s="28" t="s">
        <v>353</v>
      </c>
      <c r="D438" s="39"/>
      <c r="E438" s="39"/>
      <c r="F438" s="39"/>
      <c r="G438" s="54"/>
    </row>
    <row r="439" spans="1:7" ht="15.75" customHeight="1">
      <c r="A439" s="51"/>
      <c r="B439" s="73"/>
      <c r="C439" s="28" t="s">
        <v>354</v>
      </c>
      <c r="D439" s="39"/>
      <c r="E439" s="39"/>
      <c r="F439" s="39"/>
      <c r="G439" s="54"/>
    </row>
    <row r="440" spans="1:7" ht="15.75" customHeight="1">
      <c r="A440" s="51"/>
      <c r="B440" s="73"/>
      <c r="C440" s="28" t="s">
        <v>355</v>
      </c>
      <c r="D440" s="39"/>
      <c r="E440" s="39"/>
      <c r="F440" s="39"/>
      <c r="G440" s="54"/>
    </row>
    <row r="441" spans="1:7" ht="15.75" customHeight="1">
      <c r="A441" s="51"/>
      <c r="B441" s="73"/>
      <c r="C441" s="28" t="s">
        <v>356</v>
      </c>
      <c r="D441" s="39"/>
      <c r="E441" s="39"/>
      <c r="F441" s="39"/>
      <c r="G441" s="54"/>
    </row>
    <row r="442" spans="1:7" ht="15.75" customHeight="1">
      <c r="A442" s="51"/>
      <c r="B442" s="73"/>
      <c r="C442" s="28" t="s">
        <v>357</v>
      </c>
      <c r="D442" s="39"/>
      <c r="E442" s="39"/>
      <c r="F442" s="39"/>
      <c r="G442" s="54"/>
    </row>
    <row r="443" spans="1:7" ht="15.75" customHeight="1" thickBot="1">
      <c r="A443" s="52"/>
      <c r="B443" s="74"/>
      <c r="C443" s="12" t="s">
        <v>358</v>
      </c>
      <c r="D443" s="40"/>
      <c r="E443" s="40"/>
      <c r="F443" s="40"/>
      <c r="G443" s="55"/>
    </row>
    <row r="444" spans="1:7" ht="36.75" customHeight="1" thickBot="1">
      <c r="A444" s="61" t="s">
        <v>473</v>
      </c>
      <c r="B444" s="61"/>
      <c r="C444" s="62"/>
      <c r="D444" s="8">
        <f>SUM(D336:D443)</f>
        <v>13.879999999999999</v>
      </c>
      <c r="E444" s="8">
        <f>SUM(E336:E443)</f>
        <v>33.26</v>
      </c>
      <c r="F444" s="31">
        <f>SUM(F336:F443)</f>
        <v>23.9</v>
      </c>
      <c r="G444" s="1"/>
    </row>
    <row r="445" spans="1:7" ht="15.75" customHeight="1" thickBot="1">
      <c r="A445" s="48" t="s">
        <v>474</v>
      </c>
      <c r="B445" s="48"/>
      <c r="C445" s="49"/>
      <c r="D445" s="8">
        <f>D333+D444</f>
        <v>47.679999999999993</v>
      </c>
      <c r="E445" s="8">
        <f>E333+E444</f>
        <v>94.759999999999991</v>
      </c>
      <c r="F445" s="31">
        <f>F333+F444</f>
        <v>76.200000000000017</v>
      </c>
      <c r="G445" s="1"/>
    </row>
    <row r="446" spans="1:7" ht="53.25" customHeight="1" thickBot="1">
      <c r="A446" s="48" t="s">
        <v>476</v>
      </c>
      <c r="B446" s="48"/>
      <c r="C446" s="49"/>
      <c r="D446" s="31">
        <f>D334</f>
        <v>6.8000000000000007</v>
      </c>
      <c r="E446" s="31">
        <f t="shared" ref="E446:F446" si="1">E334</f>
        <v>10.5</v>
      </c>
      <c r="F446" s="31">
        <f t="shared" si="1"/>
        <v>9.8000000000000007</v>
      </c>
      <c r="G446" s="31"/>
    </row>
  </sheetData>
  <mergeCells count="201">
    <mergeCell ref="C11:G11"/>
    <mergeCell ref="A12:G12"/>
    <mergeCell ref="A265:A269"/>
    <mergeCell ref="A2:G2"/>
    <mergeCell ref="A3:G3"/>
    <mergeCell ref="A5:G5"/>
    <mergeCell ref="A6:G6"/>
    <mergeCell ref="A8:A9"/>
    <mergeCell ref="B8:B9"/>
    <mergeCell ref="D8:F8"/>
    <mergeCell ref="G8:G9"/>
    <mergeCell ref="C8:C9"/>
    <mergeCell ref="C4:E4"/>
    <mergeCell ref="B13:B332"/>
    <mergeCell ref="A64:A73"/>
    <mergeCell ref="A74:A77"/>
    <mergeCell ref="A292:A297"/>
    <mergeCell ref="A298:A301"/>
    <mergeCell ref="A270:A274"/>
    <mergeCell ref="A275:A291"/>
    <mergeCell ref="A262:A264"/>
    <mergeCell ref="A310:A314"/>
    <mergeCell ref="A315:A318"/>
    <mergeCell ref="A302:A306"/>
    <mergeCell ref="A307:A309"/>
    <mergeCell ref="A167:A178"/>
    <mergeCell ref="A135:A139"/>
    <mergeCell ref="A13:A32"/>
    <mergeCell ref="A33:A55"/>
    <mergeCell ref="A56:A63"/>
    <mergeCell ref="A107:A110"/>
    <mergeCell ref="A111:A114"/>
    <mergeCell ref="A90:A96"/>
    <mergeCell ref="A97:A106"/>
    <mergeCell ref="A140:A166"/>
    <mergeCell ref="A115:A123"/>
    <mergeCell ref="A78:A83"/>
    <mergeCell ref="A179:A186"/>
    <mergeCell ref="A197:A202"/>
    <mergeCell ref="A84:A88"/>
    <mergeCell ref="A124:A134"/>
    <mergeCell ref="A325:A332"/>
    <mergeCell ref="A244:A249"/>
    <mergeCell ref="A187:A196"/>
    <mergeCell ref="A250:A261"/>
    <mergeCell ref="A233:A237"/>
    <mergeCell ref="A238:A243"/>
    <mergeCell ref="A203:A222"/>
    <mergeCell ref="A223:A232"/>
    <mergeCell ref="A319:A324"/>
    <mergeCell ref="A333:C333"/>
    <mergeCell ref="A335:G335"/>
    <mergeCell ref="D385:D403"/>
    <mergeCell ref="E385:E403"/>
    <mergeCell ref="F385:F403"/>
    <mergeCell ref="D404:D407"/>
    <mergeCell ref="E404:E407"/>
    <mergeCell ref="F404:F407"/>
    <mergeCell ref="D408:D431"/>
    <mergeCell ref="E408:E431"/>
    <mergeCell ref="F408:F431"/>
    <mergeCell ref="B336:B443"/>
    <mergeCell ref="A385:A403"/>
    <mergeCell ref="G13:G334"/>
    <mergeCell ref="A446:C446"/>
    <mergeCell ref="A445:C445"/>
    <mergeCell ref="A404:A407"/>
    <mergeCell ref="A408:A431"/>
    <mergeCell ref="G336:G443"/>
    <mergeCell ref="C338:C339"/>
    <mergeCell ref="C340:C347"/>
    <mergeCell ref="C348:C349"/>
    <mergeCell ref="C336:C337"/>
    <mergeCell ref="A444:C444"/>
    <mergeCell ref="D350:D360"/>
    <mergeCell ref="E350:E360"/>
    <mergeCell ref="F350:F360"/>
    <mergeCell ref="D361:D384"/>
    <mergeCell ref="E361:E384"/>
    <mergeCell ref="F361:F384"/>
    <mergeCell ref="A350:A360"/>
    <mergeCell ref="A361:A384"/>
    <mergeCell ref="A432:A443"/>
    <mergeCell ref="A336:A349"/>
    <mergeCell ref="D432:D443"/>
    <mergeCell ref="D74:D77"/>
    <mergeCell ref="E74:E77"/>
    <mergeCell ref="F74:F77"/>
    <mergeCell ref="D78:D83"/>
    <mergeCell ref="E78:E83"/>
    <mergeCell ref="F78:F83"/>
    <mergeCell ref="D13:D32"/>
    <mergeCell ref="E13:E32"/>
    <mergeCell ref="F13:F32"/>
    <mergeCell ref="D33:D55"/>
    <mergeCell ref="E33:E55"/>
    <mergeCell ref="F33:F55"/>
    <mergeCell ref="D56:D63"/>
    <mergeCell ref="E56:E63"/>
    <mergeCell ref="F56:F63"/>
    <mergeCell ref="D64:D73"/>
    <mergeCell ref="E64:E73"/>
    <mergeCell ref="F64:F73"/>
    <mergeCell ref="D97:D106"/>
    <mergeCell ref="E97:E106"/>
    <mergeCell ref="F97:F106"/>
    <mergeCell ref="D107:D110"/>
    <mergeCell ref="E107:E110"/>
    <mergeCell ref="F107:F110"/>
    <mergeCell ref="D84:D88"/>
    <mergeCell ref="E84:E88"/>
    <mergeCell ref="F84:F88"/>
    <mergeCell ref="D90:D96"/>
    <mergeCell ref="E90:E96"/>
    <mergeCell ref="F90:F96"/>
    <mergeCell ref="D124:D134"/>
    <mergeCell ref="E124:E134"/>
    <mergeCell ref="F124:F134"/>
    <mergeCell ref="D135:D139"/>
    <mergeCell ref="E135:E139"/>
    <mergeCell ref="F135:F139"/>
    <mergeCell ref="D111:D114"/>
    <mergeCell ref="E111:E114"/>
    <mergeCell ref="F111:F114"/>
    <mergeCell ref="D115:D123"/>
    <mergeCell ref="E115:E123"/>
    <mergeCell ref="F115:F123"/>
    <mergeCell ref="D179:D186"/>
    <mergeCell ref="E179:E186"/>
    <mergeCell ref="F179:F186"/>
    <mergeCell ref="D187:D196"/>
    <mergeCell ref="E187:E196"/>
    <mergeCell ref="F187:F196"/>
    <mergeCell ref="D140:D166"/>
    <mergeCell ref="E140:E166"/>
    <mergeCell ref="F140:F166"/>
    <mergeCell ref="D167:D178"/>
    <mergeCell ref="E167:E178"/>
    <mergeCell ref="F167:F178"/>
    <mergeCell ref="D223:D232"/>
    <mergeCell ref="E223:E232"/>
    <mergeCell ref="F223:F232"/>
    <mergeCell ref="D233:D237"/>
    <mergeCell ref="E233:E237"/>
    <mergeCell ref="F233:F237"/>
    <mergeCell ref="D197:D202"/>
    <mergeCell ref="E197:E202"/>
    <mergeCell ref="F197:F202"/>
    <mergeCell ref="D203:D222"/>
    <mergeCell ref="E203:E222"/>
    <mergeCell ref="F203:F222"/>
    <mergeCell ref="D250:D261"/>
    <mergeCell ref="E250:E261"/>
    <mergeCell ref="F250:F261"/>
    <mergeCell ref="D262:D264"/>
    <mergeCell ref="E262:E264"/>
    <mergeCell ref="F262:F264"/>
    <mergeCell ref="D238:D243"/>
    <mergeCell ref="E238:E243"/>
    <mergeCell ref="F238:F243"/>
    <mergeCell ref="D244:D249"/>
    <mergeCell ref="E244:E249"/>
    <mergeCell ref="F244:F249"/>
    <mergeCell ref="D275:D291"/>
    <mergeCell ref="E275:E291"/>
    <mergeCell ref="F275:F291"/>
    <mergeCell ref="D292:D297"/>
    <mergeCell ref="E292:E297"/>
    <mergeCell ref="F292:F297"/>
    <mergeCell ref="D265:D269"/>
    <mergeCell ref="E265:E269"/>
    <mergeCell ref="F265:F269"/>
    <mergeCell ref="D270:D274"/>
    <mergeCell ref="E270:E274"/>
    <mergeCell ref="F270:F274"/>
    <mergeCell ref="D307:D309"/>
    <mergeCell ref="E307:E309"/>
    <mergeCell ref="F307:F309"/>
    <mergeCell ref="D310:D314"/>
    <mergeCell ref="E310:E314"/>
    <mergeCell ref="F310:F314"/>
    <mergeCell ref="D298:D301"/>
    <mergeCell ref="E298:E301"/>
    <mergeCell ref="F298:F301"/>
    <mergeCell ref="D302:D306"/>
    <mergeCell ref="E302:E306"/>
    <mergeCell ref="F302:F306"/>
    <mergeCell ref="E432:E443"/>
    <mergeCell ref="F432:F443"/>
    <mergeCell ref="D325:D332"/>
    <mergeCell ref="E325:E332"/>
    <mergeCell ref="F325:F332"/>
    <mergeCell ref="D336:D349"/>
    <mergeCell ref="E336:E349"/>
    <mergeCell ref="F336:F349"/>
    <mergeCell ref="D315:D318"/>
    <mergeCell ref="E315:E318"/>
    <mergeCell ref="F315:F318"/>
    <mergeCell ref="D319:D324"/>
    <mergeCell ref="E319:E324"/>
    <mergeCell ref="F319:F324"/>
  </mergeCells>
  <pageMargins left="0.59055118110236227" right="0.39370078740157483" top="0.78740157480314965" bottom="0.78740157480314965" header="0.23622047244094491" footer="0.59055118110236227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Дроголюбова Светлана Алексеевна</cp:lastModifiedBy>
  <cp:lastPrinted>2015-09-08T10:43:53Z</cp:lastPrinted>
  <dcterms:created xsi:type="dcterms:W3CDTF">2008-11-25T06:59:08Z</dcterms:created>
  <dcterms:modified xsi:type="dcterms:W3CDTF">2018-08-20T08:13:08Z</dcterms:modified>
</cp:coreProperties>
</file>